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80" windowWidth="18195" windowHeight="7245"/>
  </bookViews>
  <sheets>
    <sheet name="Лист1" sheetId="1" r:id="rId1"/>
    <sheet name="Лист2" sheetId="2" r:id="rId2"/>
  </sheets>
  <definedNames>
    <definedName name="_xlnm.Print_Titles" localSheetId="0">Лист1!$4:$5</definedName>
    <definedName name="_xlnm.Print_Area" localSheetId="0">Лист1!$A$1:$L$73</definedName>
  </definedNames>
  <calcPr calcId="145621"/>
</workbook>
</file>

<file path=xl/calcChain.xml><?xml version="1.0" encoding="utf-8"?>
<calcChain xmlns="http://schemas.openxmlformats.org/spreadsheetml/2006/main">
  <c r="J22" i="1" l="1"/>
  <c r="I22" i="1"/>
  <c r="H22" i="1"/>
  <c r="J54" i="1"/>
  <c r="J53" i="1" s="1"/>
  <c r="J56" i="1" s="1"/>
  <c r="I54" i="1"/>
  <c r="I53" i="1" s="1"/>
  <c r="I56" i="1" s="1"/>
  <c r="H54" i="1"/>
  <c r="H53" i="1" s="1"/>
  <c r="J49" i="1"/>
  <c r="J48" i="1" s="1"/>
  <c r="I49" i="1"/>
  <c r="I48" i="1" s="1"/>
  <c r="H49" i="1"/>
  <c r="H48" i="1" s="1"/>
  <c r="K48" i="1" l="1"/>
  <c r="K53" i="1"/>
  <c r="H56" i="1"/>
  <c r="K56" i="1" s="1"/>
  <c r="K54" i="1"/>
  <c r="K14" i="1" l="1"/>
  <c r="K62" i="1"/>
  <c r="K37" i="1" l="1"/>
  <c r="K19" i="1"/>
  <c r="H15" i="1"/>
  <c r="K50" i="1"/>
  <c r="H19" i="1" l="1"/>
  <c r="H14" i="1"/>
  <c r="K55" i="1"/>
  <c r="J19" i="1"/>
  <c r="I19" i="1"/>
  <c r="J14" i="1"/>
  <c r="J21" i="1"/>
  <c r="K23" i="1"/>
  <c r="K22" i="1" l="1"/>
  <c r="J61" i="1"/>
  <c r="I61" i="1"/>
  <c r="K61" i="1" s="1"/>
  <c r="K32" i="1"/>
  <c r="K31" i="1" s="1"/>
  <c r="J31" i="1"/>
  <c r="I31" i="1"/>
  <c r="H31" i="1"/>
  <c r="J36" i="1"/>
  <c r="J35" i="1" s="1"/>
  <c r="J38" i="1" s="1"/>
  <c r="I36" i="1"/>
  <c r="I35" i="1" s="1"/>
  <c r="I38" i="1" s="1"/>
  <c r="H36" i="1"/>
  <c r="H35" i="1" s="1"/>
  <c r="H38" i="1" s="1"/>
  <c r="I12" i="1"/>
  <c r="K12" i="1"/>
  <c r="H12" i="1"/>
  <c r="K47" i="1" l="1"/>
  <c r="J46" i="1"/>
  <c r="I46" i="1"/>
  <c r="H46" i="1"/>
  <c r="K27" i="1"/>
  <c r="J26" i="1"/>
  <c r="I26" i="1"/>
  <c r="H26" i="1"/>
  <c r="K46" i="1" l="1"/>
  <c r="K26" i="1"/>
  <c r="I24" i="1"/>
  <c r="I21" i="1" s="1"/>
  <c r="J28" i="1" l="1"/>
  <c r="J33" i="1" s="1"/>
  <c r="I29" i="1"/>
  <c r="I28" i="1" s="1"/>
  <c r="I33" i="1" s="1"/>
  <c r="I39" i="1" s="1"/>
  <c r="J60" i="1" l="1"/>
  <c r="J63" i="1" s="1"/>
  <c r="J65" i="1" s="1"/>
  <c r="I60" i="1"/>
  <c r="I63" i="1" s="1"/>
  <c r="I65" i="1" s="1"/>
  <c r="H29" i="1"/>
  <c r="H28" i="1" s="1"/>
  <c r="H60" i="1" l="1"/>
  <c r="K60" i="1" l="1"/>
  <c r="H63" i="1"/>
  <c r="H65" i="1" s="1"/>
  <c r="H44" i="1" l="1"/>
  <c r="H43" i="1" s="1"/>
  <c r="H51" i="1" s="1"/>
  <c r="H57" i="1" s="1"/>
  <c r="I44" i="1"/>
  <c r="I43" i="1" s="1"/>
  <c r="I51" i="1" s="1"/>
  <c r="I57" i="1" s="1"/>
  <c r="J44" i="1"/>
  <c r="J43" i="1" s="1"/>
  <c r="J51" i="1" s="1"/>
  <c r="J57" i="1" s="1"/>
  <c r="K63" i="1" l="1"/>
  <c r="K44" i="1"/>
  <c r="K25" i="1" l="1"/>
  <c r="K28" i="1" l="1"/>
  <c r="K36" i="1" l="1"/>
  <c r="K35" i="1" l="1"/>
  <c r="K38" i="1"/>
  <c r="K45" i="1"/>
  <c r="H24" i="1"/>
  <c r="H21" i="1" s="1"/>
  <c r="K21" i="1" l="1"/>
  <c r="H33" i="1"/>
  <c r="H39" i="1" s="1"/>
  <c r="K24" i="1"/>
  <c r="K43" i="1"/>
  <c r="K51" i="1" s="1"/>
  <c r="K33" i="1" l="1"/>
  <c r="K49" i="1" l="1"/>
  <c r="K65" i="1" l="1"/>
  <c r="J8" i="1" l="1"/>
  <c r="J12" i="1" s="1"/>
  <c r="J39" i="1" s="1"/>
  <c r="K10" i="1"/>
  <c r="K30" i="1" l="1"/>
  <c r="K29" i="1" s="1"/>
  <c r="J66" i="1" l="1"/>
  <c r="K39" i="1" l="1"/>
  <c r="I66" i="1"/>
  <c r="J8" i="2" l="1"/>
  <c r="I8" i="2"/>
  <c r="H8" i="2"/>
  <c r="K57" i="1" l="1"/>
  <c r="K66" i="1" s="1"/>
  <c r="H66" i="1"/>
</calcChain>
</file>

<file path=xl/sharedStrings.xml><?xml version="1.0" encoding="utf-8"?>
<sst xmlns="http://schemas.openxmlformats.org/spreadsheetml/2006/main" count="234" uniqueCount="100">
  <si>
    <t>рублей</t>
  </si>
  <si>
    <t>№ п/п</t>
  </si>
  <si>
    <t>Наименование программ и мероприятий</t>
  </si>
  <si>
    <t>Код целевой статьи</t>
  </si>
  <si>
    <t>Вид расхода</t>
  </si>
  <si>
    <t>Причины отклонения</t>
  </si>
  <si>
    <t>I.</t>
  </si>
  <si>
    <t>СРЕДСТВА МЕСТНЫХ БЮДЖЕТОВ</t>
  </si>
  <si>
    <t>0502</t>
  </si>
  <si>
    <t>II.</t>
  </si>
  <si>
    <t>СРЕДСТВА ОБЛАСТНОГО БЮДЖЕТА</t>
  </si>
  <si>
    <t>в том числе по объектам:</t>
  </si>
  <si>
    <t xml:space="preserve"> Федеральная целевая программа "Развитие водохозяйственного комплекса Российской Федерации в 2012 - 2020 годах"</t>
  </si>
  <si>
    <t xml:space="preserve">3.1.1  </t>
  </si>
  <si>
    <t>- Реконструкция ГТС Тиганово</t>
  </si>
  <si>
    <t>0406</t>
  </si>
  <si>
    <t xml:space="preserve"> </t>
  </si>
  <si>
    <t>1.1.</t>
  </si>
  <si>
    <t>РегКласс</t>
  </si>
  <si>
    <t>414</t>
  </si>
  <si>
    <t>3.1.</t>
  </si>
  <si>
    <t>ИТОГО: Средства областного бюджета</t>
  </si>
  <si>
    <t>Остаток лимитов</t>
  </si>
  <si>
    <t>Уточненная роспись/план</t>
  </si>
  <si>
    <t xml:space="preserve">Строительство систем водоснабжения, водоотведения, очистки сточных вод для населенных пунктов Брянского района Брянской области </t>
  </si>
  <si>
    <t>ВСЕГО расходов по капитальным вложениям</t>
  </si>
  <si>
    <t>ИТОГО: Средства местного бюджета</t>
  </si>
  <si>
    <t>III.</t>
  </si>
  <si>
    <t>СРЕДСТВА ФЕДЕРАЛЬНОГО БЮДЖЕТА</t>
  </si>
  <si>
    <t>ИТОГО: Средства федерального бюджета</t>
  </si>
  <si>
    <t>ИТОГО по программе:</t>
  </si>
  <si>
    <t>С.Н. Воронцова</t>
  </si>
  <si>
    <t>0500181680</t>
  </si>
  <si>
    <t>ДопКласс</t>
  </si>
  <si>
    <t>0000000000</t>
  </si>
  <si>
    <t>228</t>
  </si>
  <si>
    <t>РЗПР</t>
  </si>
  <si>
    <t>000</t>
  </si>
  <si>
    <t>Строительство системы водоснабжения в н.п.Глаженка</t>
  </si>
  <si>
    <t>0702</t>
  </si>
  <si>
    <t xml:space="preserve">ИТОГО по программе "Чистая вода" </t>
  </si>
  <si>
    <t>Строительство учреждений образования Брянского района</t>
  </si>
  <si>
    <t xml:space="preserve">ИТОГО по программе: </t>
  </si>
  <si>
    <t>Заместитель главы администрации Брянского района -
начальник финансового управления</t>
  </si>
  <si>
    <t>0701</t>
  </si>
  <si>
    <t>16.ЕD.045</t>
  </si>
  <si>
    <t>16.ED.036</t>
  </si>
  <si>
    <t>Пристройка универсального спортивного зала к МБОУ "Супоневская СОШ №1 им. Героя Советского  Союза Н. И. Чувина" в н.п. Супонево Брянского района Брянской области</t>
  </si>
  <si>
    <t>1102</t>
  </si>
  <si>
    <t>ИТОГО Бюджетные инвестиции в объекты капитального строительства муниципальной собственности</t>
  </si>
  <si>
    <t xml:space="preserve">1. Муниципальная программа Брянского района "Чистая вода"  </t>
  </si>
  <si>
    <t>Физкультурно - оздоровительный комплекс с лыжероллерной трассой в с.Журиничи Брянского района</t>
  </si>
  <si>
    <t>Реализация проектов комплексного развития территорий</t>
  </si>
  <si>
    <t>Строительство детского сада в пос. Свень, ул. Соборная  Брянского района Брянской области</t>
  </si>
  <si>
    <t>031И253180</t>
  </si>
  <si>
    <t>Строительство (реконструкция) учреждений образования</t>
  </si>
  <si>
    <t>03217S4920</t>
  </si>
  <si>
    <t>Строительство (реконструкция) объектов физической культуры и спорта</t>
  </si>
  <si>
    <t>1. Комплексное развитие сельских территорий Брянского муниципального района Брянской области</t>
  </si>
  <si>
    <t>Региональный проект "Жилье (Брянская область)"</t>
  </si>
  <si>
    <t>Обл16.ЕD.045</t>
  </si>
  <si>
    <t xml:space="preserve">Брянский муниципальный район  </t>
  </si>
  <si>
    <t>Строительство водозаборного сооружения в п.Опахань Брянского района</t>
  </si>
  <si>
    <t>0540182110</t>
  </si>
  <si>
    <t>0341582180</t>
  </si>
  <si>
    <r>
      <t xml:space="preserve">Строительство детского </t>
    </r>
    <r>
      <rPr>
        <sz val="10"/>
        <color rgb="FFFF0000"/>
        <rFont val="Times New Roman"/>
        <family val="1"/>
        <charset val="204"/>
      </rPr>
      <t>сада в пос. Свень</t>
    </r>
    <r>
      <rPr>
        <sz val="10"/>
        <color theme="1"/>
        <rFont val="Times New Roman"/>
        <family val="1"/>
        <charset val="204"/>
      </rPr>
      <t>, ул. Соборная  Брянского района Брянской области</t>
    </r>
  </si>
  <si>
    <t>26000000001120965329</t>
  </si>
  <si>
    <t>031И2А3180</t>
  </si>
  <si>
    <t>07.00004-1-00001-000</t>
  </si>
  <si>
    <t>07.00014-1.00002.000</t>
  </si>
  <si>
    <t>1240582200</t>
  </si>
  <si>
    <t>Фед16.ED.045</t>
  </si>
  <si>
    <t>1. Муниципальная программа "Формирование современной модели образования в Брянском муниципальном районе "</t>
  </si>
  <si>
    <t>2.1.</t>
  </si>
  <si>
    <t>1.2.</t>
  </si>
  <si>
    <t>1.Муниципальная программа "Формирование современной модели образования в Брянском муниципальном районе "</t>
  </si>
  <si>
    <t>Далинина Е.О.</t>
  </si>
  <si>
    <t>94-11-16</t>
  </si>
  <si>
    <t xml:space="preserve">ИТОГО по программе "Формирование современной модели образования в Брянском муниципальном районе" </t>
  </si>
  <si>
    <t xml:space="preserve">2.Муниципальная программа Брянского района "Автомобильные дороги Брянского района " </t>
  </si>
  <si>
    <t>Строительство автомобильных дорог для населенных пунктов Брянского района</t>
  </si>
  <si>
    <t>081И89Д020</t>
  </si>
  <si>
    <t>Строительство автомобильных дорог в ГУП ОНО ОПХ "Черемушки" д.Дубровка Брянского района Брянской области (6этап)</t>
  </si>
  <si>
    <t>0409</t>
  </si>
  <si>
    <t>3. Муниципальная программа "Формирование современной модели образования в Брянском муниципальном районе "</t>
  </si>
  <si>
    <t>3.2.</t>
  </si>
  <si>
    <t>4. Бюджетные инвестиции в объекты капитального строительства муниципальной собственности</t>
  </si>
  <si>
    <t>4.1.</t>
  </si>
  <si>
    <r>
      <t xml:space="preserve">РАСШИФРОВКА РАСХОДОВ НА КАПИТАЛЬНЫЕ ВЛОЖЕНИЯ на </t>
    </r>
    <r>
      <rPr>
        <b/>
        <u/>
        <sz val="14"/>
        <rFont val="Times New Roman"/>
        <family val="1"/>
        <charset val="204"/>
      </rPr>
      <t>01.04.2026 г.</t>
    </r>
  </si>
  <si>
    <t>084019Д020</t>
  </si>
  <si>
    <t>07.00005-1-00004-000</t>
  </si>
  <si>
    <t>19.RS.052</t>
  </si>
  <si>
    <t xml:space="preserve">ИТОГО по программе ""Автомобильные дороги Брянского района "" </t>
  </si>
  <si>
    <t xml:space="preserve">2.  Автомобильные дороги Брянского муниципального района Брянской области </t>
  </si>
  <si>
    <t xml:space="preserve">Финансирование объектов капитальных вложений муниципальной собственности </t>
  </si>
  <si>
    <t>Строительство автомобильных дорог в ГУП ОНО ОПХ "Черемушки" в д.Дубровка Брянского района, Брянской области (6 этап)</t>
  </si>
  <si>
    <t>Обл16.ED.036</t>
  </si>
  <si>
    <t>Профинансировано на 01.04.2026 г.</t>
  </si>
  <si>
    <t>Касс.исполн. на 01.04.2026 г.</t>
  </si>
  <si>
    <t>Обл19.RS.052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</si>
</sst>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;[Red]#,##0.0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0" fontId="13" fillId="0" borderId="0"/>
    <xf numFmtId="0" fontId="14" fillId="0" borderId="0">
      <alignment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10">
      <alignment horizontal="center" vertical="center" wrapText="1"/>
    </xf>
    <xf numFmtId="49" fontId="14" fillId="0" borderId="10">
      <alignment horizontal="center" vertical="top" shrinkToFit="1"/>
    </xf>
    <xf numFmtId="0" fontId="16" fillId="0" borderId="10">
      <alignment horizontal="left"/>
    </xf>
    <xf numFmtId="4" fontId="16" fillId="3" borderId="10">
      <alignment horizontal="right" vertical="top" shrinkToFit="1"/>
    </xf>
    <xf numFmtId="10" fontId="16" fillId="3" borderId="10">
      <alignment horizontal="right" vertical="top" shrinkToFit="1"/>
    </xf>
    <xf numFmtId="0" fontId="14" fillId="0" borderId="0">
      <alignment horizontal="left" wrapText="1"/>
    </xf>
    <xf numFmtId="0" fontId="16" fillId="0" borderId="10">
      <alignment vertical="top" wrapText="1"/>
    </xf>
    <xf numFmtId="4" fontId="16" fillId="4" borderId="10">
      <alignment horizontal="right" vertical="top" shrinkToFit="1"/>
    </xf>
    <xf numFmtId="10" fontId="16" fillId="4" borderId="10">
      <alignment horizontal="right" vertical="top" shrinkToFit="1"/>
    </xf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5" borderId="0"/>
    <xf numFmtId="0" fontId="14" fillId="5" borderId="11"/>
    <xf numFmtId="0" fontId="14" fillId="5" borderId="12"/>
    <xf numFmtId="49" fontId="14" fillId="0" borderId="10">
      <alignment horizontal="left" vertical="top" wrapText="1" indent="2"/>
    </xf>
    <xf numFmtId="4" fontId="14" fillId="0" borderId="10">
      <alignment horizontal="right" vertical="top" shrinkToFit="1"/>
    </xf>
    <xf numFmtId="10" fontId="14" fillId="0" borderId="10">
      <alignment horizontal="right" vertical="top" shrinkToFit="1"/>
    </xf>
    <xf numFmtId="0" fontId="14" fillId="5" borderId="12">
      <alignment shrinkToFit="1"/>
    </xf>
    <xf numFmtId="0" fontId="14" fillId="5" borderId="13"/>
    <xf numFmtId="0" fontId="14" fillId="5" borderId="12">
      <alignment horizontal="center"/>
    </xf>
    <xf numFmtId="0" fontId="14" fillId="5" borderId="12">
      <alignment horizontal="left"/>
    </xf>
    <xf numFmtId="0" fontId="14" fillId="5" borderId="13">
      <alignment horizontal="center"/>
    </xf>
    <xf numFmtId="0" fontId="14" fillId="5" borderId="13">
      <alignment horizontal="left"/>
    </xf>
    <xf numFmtId="43" fontId="23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wrapText="1"/>
    </xf>
    <xf numFmtId="4" fontId="3" fillId="0" borderId="0" xfId="1" applyNumberFormat="1" applyFont="1"/>
    <xf numFmtId="0" fontId="3" fillId="0" borderId="1" xfId="1" applyFont="1" applyBorder="1"/>
    <xf numFmtId="4" fontId="3" fillId="0" borderId="1" xfId="1" applyNumberFormat="1" applyFont="1" applyBorder="1"/>
    <xf numFmtId="14" fontId="4" fillId="0" borderId="6" xfId="1" quotePrefix="1" applyNumberFormat="1" applyFont="1" applyBorder="1" applyAlignment="1">
      <alignment horizontal="center"/>
    </xf>
    <xf numFmtId="0" fontId="4" fillId="0" borderId="7" xfId="1" applyFont="1" applyBorder="1" applyAlignment="1">
      <alignment wrapText="1"/>
    </xf>
    <xf numFmtId="0" fontId="4" fillId="0" borderId="7" xfId="1" quotePrefix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4" fontId="4" fillId="0" borderId="7" xfId="1" applyNumberFormat="1" applyFont="1" applyBorder="1"/>
    <xf numFmtId="0" fontId="4" fillId="0" borderId="7" xfId="1" applyFont="1" applyBorder="1"/>
    <xf numFmtId="0" fontId="4" fillId="0" borderId="8" xfId="1" applyFont="1" applyBorder="1"/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9" xfId="1" quotePrefix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4" fontId="3" fillId="0" borderId="9" xfId="1" applyNumberFormat="1" applyFont="1" applyBorder="1"/>
    <xf numFmtId="0" fontId="3" fillId="0" borderId="9" xfId="1" applyFont="1" applyBorder="1"/>
    <xf numFmtId="0" fontId="3" fillId="0" borderId="5" xfId="1" applyFont="1" applyBorder="1"/>
    <xf numFmtId="0" fontId="3" fillId="0" borderId="4" xfId="1" applyFont="1" applyBorder="1" applyAlignment="1">
      <alignment horizontal="center"/>
    </xf>
    <xf numFmtId="0" fontId="3" fillId="0" borderId="9" xfId="1" quotePrefix="1" applyFont="1" applyBorder="1" applyAlignment="1">
      <alignment wrapText="1"/>
    </xf>
    <xf numFmtId="0" fontId="1" fillId="0" borderId="0" xfId="0" applyFont="1"/>
    <xf numFmtId="0" fontId="7" fillId="0" borderId="0" xfId="0" applyFont="1"/>
    <xf numFmtId="0" fontId="8" fillId="0" borderId="0" xfId="0" applyFont="1"/>
    <xf numFmtId="4" fontId="6" fillId="0" borderId="0" xfId="1" applyNumberFormat="1" applyFont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3" fillId="0" borderId="0" xfId="1" applyFont="1" applyBorder="1" applyAlignment="1">
      <alignment wrapText="1"/>
    </xf>
    <xf numFmtId="49" fontId="9" fillId="2" borderId="1" xfId="1" quotePrefix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49" fontId="9" fillId="6" borderId="1" xfId="1" applyNumberFormat="1" applyFont="1" applyFill="1" applyBorder="1" applyAlignment="1">
      <alignment horizontal="center"/>
    </xf>
    <xf numFmtId="0" fontId="9" fillId="6" borderId="1" xfId="1" quotePrefix="1" applyFont="1" applyFill="1" applyBorder="1" applyAlignment="1">
      <alignment horizontal="center"/>
    </xf>
    <xf numFmtId="4" fontId="9" fillId="6" borderId="1" xfId="1" applyNumberFormat="1" applyFont="1" applyFill="1" applyBorder="1"/>
    <xf numFmtId="0" fontId="0" fillId="0" borderId="0" xfId="0" applyBorder="1"/>
    <xf numFmtId="0" fontId="2" fillId="0" borderId="0" xfId="1" applyFill="1" applyBorder="1"/>
    <xf numFmtId="4" fontId="3" fillId="0" borderId="0" xfId="1" applyNumberFormat="1" applyFont="1" applyFill="1" applyBorder="1"/>
    <xf numFmtId="4" fontId="18" fillId="0" borderId="0" xfId="1" applyNumberFormat="1" applyFont="1" applyFill="1" applyBorder="1"/>
    <xf numFmtId="0" fontId="4" fillId="7" borderId="2" xfId="1" applyFont="1" applyFill="1" applyBorder="1" applyAlignment="1">
      <alignment horizontal="center" vertical="top"/>
    </xf>
    <xf numFmtId="4" fontId="18" fillId="6" borderId="1" xfId="1" applyNumberFormat="1" applyFont="1" applyFill="1" applyBorder="1"/>
    <xf numFmtId="0" fontId="2" fillId="0" borderId="0" xfId="1" applyBorder="1"/>
    <xf numFmtId="0" fontId="3" fillId="0" borderId="0" xfId="1" applyFont="1" applyBorder="1" applyAlignment="1">
      <alignment horizontal="right"/>
    </xf>
    <xf numFmtId="0" fontId="5" fillId="0" borderId="16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4" fillId="0" borderId="19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/>
    </xf>
    <xf numFmtId="0" fontId="9" fillId="2" borderId="1" xfId="1" quotePrefix="1" applyFont="1" applyFill="1" applyBorder="1" applyAlignment="1">
      <alignment horizontal="center"/>
    </xf>
    <xf numFmtId="4" fontId="9" fillId="2" borderId="1" xfId="1" applyNumberFormat="1" applyFont="1" applyFill="1" applyBorder="1"/>
    <xf numFmtId="0" fontId="12" fillId="9" borderId="1" xfId="0" applyFont="1" applyFill="1" applyBorder="1" applyAlignment="1">
      <alignment wrapText="1"/>
    </xf>
    <xf numFmtId="4" fontId="3" fillId="6" borderId="1" xfId="1" applyNumberFormat="1" applyFont="1" applyFill="1" applyBorder="1"/>
    <xf numFmtId="0" fontId="4" fillId="6" borderId="1" xfId="1" quotePrefix="1" applyFont="1" applyFill="1" applyBorder="1" applyAlignment="1">
      <alignment wrapText="1"/>
    </xf>
    <xf numFmtId="0" fontId="4" fillId="6" borderId="1" xfId="1" applyFont="1" applyFill="1" applyBorder="1"/>
    <xf numFmtId="164" fontId="4" fillId="6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vertical="center" wrapText="1"/>
    </xf>
    <xf numFmtId="165" fontId="27" fillId="6" borderId="1" xfId="0" applyNumberFormat="1" applyFont="1" applyFill="1" applyBorder="1" applyAlignment="1">
      <alignment horizontal="right" wrapText="1"/>
    </xf>
    <xf numFmtId="0" fontId="4" fillId="6" borderId="1" xfId="1" applyFont="1" applyFill="1" applyBorder="1" applyAlignment="1">
      <alignment horizontal="left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1" xfId="1" quotePrefix="1" applyFont="1" applyFill="1" applyBorder="1" applyAlignment="1">
      <alignment vertical="center" wrapText="1"/>
    </xf>
    <xf numFmtId="0" fontId="3" fillId="0" borderId="0" xfId="1" applyFont="1" applyAlignment="1">
      <alignment vertical="top" wrapText="1"/>
    </xf>
    <xf numFmtId="0" fontId="3" fillId="0" borderId="0" xfId="1" applyFont="1" applyBorder="1" applyAlignment="1">
      <alignment horizontal="left"/>
    </xf>
    <xf numFmtId="0" fontId="6" fillId="0" borderId="20" xfId="1" applyFont="1" applyBorder="1" applyAlignment="1">
      <alignment horizontal="center" vertical="center" wrapText="1"/>
    </xf>
    <xf numFmtId="0" fontId="0" fillId="2" borderId="0" xfId="0" applyFill="1"/>
    <xf numFmtId="0" fontId="12" fillId="8" borderId="1" xfId="0" applyFont="1" applyFill="1" applyBorder="1" applyAlignment="1">
      <alignment wrapText="1"/>
    </xf>
    <xf numFmtId="0" fontId="0" fillId="8" borderId="0" xfId="0" applyFill="1"/>
    <xf numFmtId="0" fontId="11" fillId="8" borderId="1" xfId="1" quotePrefix="1" applyFont="1" applyFill="1" applyBorder="1" applyAlignment="1">
      <alignment horizontal="center"/>
    </xf>
    <xf numFmtId="4" fontId="10" fillId="8" borderId="1" xfId="1" applyNumberFormat="1" applyFont="1" applyFill="1" applyBorder="1"/>
    <xf numFmtId="49" fontId="11" fillId="8" borderId="1" xfId="1" applyNumberFormat="1" applyFont="1" applyFill="1" applyBorder="1" applyAlignment="1">
      <alignment horizontal="center"/>
    </xf>
    <xf numFmtId="49" fontId="21" fillId="7" borderId="1" xfId="0" applyNumberFormat="1" applyFont="1" applyFill="1" applyBorder="1" applyAlignment="1">
      <alignment horizontal="center" wrapText="1"/>
    </xf>
    <xf numFmtId="49" fontId="25" fillId="6" borderId="1" xfId="0" applyNumberFormat="1" applyFont="1" applyFill="1" applyBorder="1" applyAlignment="1">
      <alignment horizontal="left" wrapText="1"/>
    </xf>
    <xf numFmtId="49" fontId="25" fillId="6" borderId="1" xfId="0" applyNumberFormat="1" applyFont="1" applyFill="1" applyBorder="1" applyAlignment="1">
      <alignment horizontal="center" wrapText="1"/>
    </xf>
    <xf numFmtId="0" fontId="24" fillId="6" borderId="1" xfId="1" applyFont="1" applyFill="1" applyBorder="1" applyAlignment="1">
      <alignment vertical="top" wrapText="1"/>
    </xf>
    <xf numFmtId="0" fontId="0" fillId="7" borderId="0" xfId="0" applyFill="1"/>
    <xf numFmtId="49" fontId="19" fillId="2" borderId="1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wrapText="1"/>
    </xf>
    <xf numFmtId="164" fontId="9" fillId="2" borderId="1" xfId="1" applyNumberFormat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>
      <alignment horizont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4" fontId="3" fillId="0" borderId="0" xfId="1" applyNumberFormat="1" applyFont="1" applyBorder="1"/>
    <xf numFmtId="0" fontId="4" fillId="0" borderId="0" xfId="1" applyFont="1" applyBorder="1" applyAlignment="1">
      <alignment horizontal="center" wrapText="1"/>
    </xf>
    <xf numFmtId="49" fontId="4" fillId="6" borderId="1" xfId="1" applyNumberFormat="1" applyFont="1" applyFill="1" applyBorder="1" applyAlignment="1">
      <alignment horizontal="center"/>
    </xf>
    <xf numFmtId="0" fontId="4" fillId="7" borderId="1" xfId="1" applyFont="1" applyFill="1" applyBorder="1" applyAlignment="1">
      <alignment vertical="center" wrapText="1"/>
    </xf>
    <xf numFmtId="0" fontId="4" fillId="6" borderId="1" xfId="1" quotePrefix="1" applyFont="1" applyFill="1" applyBorder="1" applyAlignment="1">
      <alignment horizontal="center"/>
    </xf>
    <xf numFmtId="49" fontId="4" fillId="6" borderId="1" xfId="1" quotePrefix="1" applyNumberFormat="1" applyFont="1" applyFill="1" applyBorder="1" applyAlignment="1">
      <alignment horizontal="center"/>
    </xf>
    <xf numFmtId="4" fontId="4" fillId="6" borderId="1" xfId="1" applyNumberFormat="1" applyFont="1" applyFill="1" applyBorder="1"/>
    <xf numFmtId="0" fontId="5" fillId="0" borderId="18" xfId="1" applyFont="1" applyBorder="1" applyAlignment="1">
      <alignment horizontal="center"/>
    </xf>
    <xf numFmtId="0" fontId="11" fillId="0" borderId="2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textRotation="90" wrapText="1"/>
    </xf>
    <xf numFmtId="49" fontId="19" fillId="7" borderId="1" xfId="0" applyNumberFormat="1" applyFont="1" applyFill="1" applyBorder="1" applyAlignment="1">
      <alignment horizontal="center" wrapText="1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/>
    <xf numFmtId="49" fontId="25" fillId="7" borderId="1" xfId="0" applyNumberFormat="1" applyFont="1" applyFill="1" applyBorder="1" applyAlignment="1">
      <alignment horizontal="left" wrapText="1"/>
    </xf>
    <xf numFmtId="49" fontId="25" fillId="7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left" wrapText="1"/>
    </xf>
    <xf numFmtId="49" fontId="26" fillId="2" borderId="1" xfId="0" applyNumberFormat="1" applyFont="1" applyFill="1" applyBorder="1" applyAlignment="1">
      <alignment horizontal="center" wrapText="1"/>
    </xf>
    <xf numFmtId="4" fontId="22" fillId="6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49" fontId="26" fillId="7" borderId="1" xfId="0" applyNumberFormat="1" applyFont="1" applyFill="1" applyBorder="1" applyAlignment="1">
      <alignment horizontal="left" wrapText="1"/>
    </xf>
    <xf numFmtId="49" fontId="4" fillId="7" borderId="1" xfId="1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25" fillId="6" borderId="1" xfId="0" applyFont="1" applyFill="1" applyBorder="1" applyAlignment="1">
      <alignment vertical="center" wrapText="1"/>
    </xf>
    <xf numFmtId="0" fontId="25" fillId="7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/>
    </xf>
    <xf numFmtId="49" fontId="26" fillId="0" borderId="1" xfId="0" applyNumberFormat="1" applyFont="1" applyFill="1" applyBorder="1" applyAlignment="1">
      <alignment horizontal="center" wrapText="1"/>
    </xf>
    <xf numFmtId="4" fontId="6" fillId="6" borderId="9" xfId="1" applyNumberFormat="1" applyFont="1" applyFill="1" applyBorder="1" applyAlignment="1">
      <alignment horizontal="center"/>
    </xf>
    <xf numFmtId="0" fontId="24" fillId="7" borderId="1" xfId="1" applyFont="1" applyFill="1" applyBorder="1" applyAlignment="1">
      <alignment vertical="top" wrapText="1"/>
    </xf>
    <xf numFmtId="49" fontId="25" fillId="7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/>
    <xf numFmtId="0" fontId="6" fillId="6" borderId="9" xfId="1" applyFont="1" applyFill="1" applyBorder="1" applyAlignment="1">
      <alignment wrapText="1"/>
    </xf>
    <xf numFmtId="164" fontId="4" fillId="6" borderId="9" xfId="1" applyNumberFormat="1" applyFont="1" applyFill="1" applyBorder="1"/>
    <xf numFmtId="0" fontId="4" fillId="6" borderId="9" xfId="1" applyFont="1" applyFill="1" applyBorder="1" applyAlignment="1">
      <alignment horizontal="center"/>
    </xf>
    <xf numFmtId="4" fontId="4" fillId="6" borderId="9" xfId="1" applyNumberFormat="1" applyFont="1" applyFill="1" applyBorder="1"/>
    <xf numFmtId="4" fontId="6" fillId="6" borderId="1" xfId="34" applyNumberFormat="1" applyFont="1" applyFill="1" applyBorder="1" applyAlignment="1">
      <alignment horizontal="center" vertical="center"/>
    </xf>
    <xf numFmtId="4" fontId="6" fillId="6" borderId="1" xfId="1" applyNumberFormat="1" applyFont="1" applyFill="1" applyBorder="1" applyAlignment="1">
      <alignment horizontal="center" vertical="center"/>
    </xf>
    <xf numFmtId="4" fontId="6" fillId="6" borderId="1" xfId="1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wrapText="1"/>
    </xf>
    <xf numFmtId="49" fontId="25" fillId="8" borderId="1" xfId="0" applyNumberFormat="1" applyFont="1" applyFill="1" applyBorder="1" applyAlignment="1">
      <alignment horizontal="center" wrapText="1"/>
    </xf>
    <xf numFmtId="0" fontId="22" fillId="7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4" fontId="6" fillId="0" borderId="0" xfId="1" applyNumberFormat="1" applyFont="1" applyAlignment="1">
      <alignment horizontal="center" wrapText="1"/>
    </xf>
    <xf numFmtId="0" fontId="4" fillId="6" borderId="1" xfId="1" quotePrefix="1" applyFont="1" applyFill="1" applyBorder="1" applyAlignment="1">
      <alignment horizontal="center" vertical="top"/>
    </xf>
    <xf numFmtId="0" fontId="4" fillId="8" borderId="1" xfId="1" quotePrefix="1" applyFont="1" applyFill="1" applyBorder="1" applyAlignment="1">
      <alignment horizontal="center" vertical="top"/>
    </xf>
    <xf numFmtId="0" fontId="4" fillId="0" borderId="1" xfId="1" quotePrefix="1" applyFont="1" applyBorder="1" applyAlignment="1">
      <alignment horizontal="center" vertical="top"/>
    </xf>
    <xf numFmtId="0" fontId="4" fillId="6" borderId="1" xfId="1" quotePrefix="1" applyFont="1" applyFill="1" applyBorder="1" applyAlignment="1">
      <alignment vertical="top" wrapText="1"/>
    </xf>
    <xf numFmtId="0" fontId="4" fillId="7" borderId="1" xfId="1" quotePrefix="1" applyFont="1" applyFill="1" applyBorder="1" applyAlignment="1">
      <alignment vertical="top" wrapText="1"/>
    </xf>
    <xf numFmtId="0" fontId="4" fillId="0" borderId="1" xfId="1" quotePrefix="1" applyFont="1" applyBorder="1" applyAlignment="1">
      <alignment vertical="top" wrapText="1"/>
    </xf>
    <xf numFmtId="0" fontId="4" fillId="2" borderId="1" xfId="1" quotePrefix="1" applyFont="1" applyFill="1" applyBorder="1" applyAlignment="1">
      <alignment vertical="top" wrapText="1"/>
    </xf>
    <xf numFmtId="0" fontId="25" fillId="6" borderId="1" xfId="0" applyNumberFormat="1" applyFont="1" applyFill="1" applyBorder="1" applyAlignment="1">
      <alignment wrapText="1"/>
    </xf>
    <xf numFmtId="0" fontId="25" fillId="7" borderId="1" xfId="0" applyNumberFormat="1" applyFont="1" applyFill="1" applyBorder="1" applyAlignment="1">
      <alignment wrapText="1"/>
    </xf>
    <xf numFmtId="0" fontId="25" fillId="2" borderId="1" xfId="0" applyNumberFormat="1" applyFont="1" applyFill="1" applyBorder="1" applyAlignment="1">
      <alignment wrapText="1"/>
    </xf>
    <xf numFmtId="0" fontId="25" fillId="8" borderId="1" xfId="0" applyNumberFormat="1" applyFont="1" applyFill="1" applyBorder="1" applyAlignment="1">
      <alignment vertical="top" wrapText="1"/>
    </xf>
    <xf numFmtId="49" fontId="19" fillId="7" borderId="1" xfId="0" applyNumberFormat="1" applyFont="1" applyFill="1" applyBorder="1" applyAlignment="1">
      <alignment horizontal="left" wrapText="1"/>
    </xf>
    <xf numFmtId="0" fontId="25" fillId="2" borderId="1" xfId="0" applyNumberFormat="1" applyFont="1" applyFill="1" applyBorder="1" applyAlignment="1">
      <alignment vertical="top" wrapText="1"/>
    </xf>
    <xf numFmtId="0" fontId="25" fillId="6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1" fillId="6" borderId="1" xfId="0" applyFont="1" applyFill="1" applyBorder="1" applyAlignment="1">
      <alignment wrapText="1"/>
    </xf>
    <xf numFmtId="49" fontId="3" fillId="6" borderId="1" xfId="1" quotePrefix="1" applyNumberFormat="1" applyFont="1" applyFill="1" applyBorder="1" applyAlignment="1">
      <alignment horizontal="center"/>
    </xf>
    <xf numFmtId="49" fontId="3" fillId="6" borderId="1" xfId="1" applyNumberFormat="1" applyFont="1" applyFill="1" applyBorder="1" applyAlignment="1">
      <alignment horizontal="center"/>
    </xf>
    <xf numFmtId="0" fontId="3" fillId="6" borderId="1" xfId="1" quotePrefix="1" applyFont="1" applyFill="1" applyBorder="1" applyAlignment="1">
      <alignment horizontal="center"/>
    </xf>
    <xf numFmtId="4" fontId="6" fillId="6" borderId="1" xfId="1" applyNumberFormat="1" applyFont="1" applyFill="1" applyBorder="1" applyAlignment="1">
      <alignment horizontal="center"/>
    </xf>
    <xf numFmtId="0" fontId="4" fillId="7" borderId="1" xfId="1" quotePrefix="1" applyFont="1" applyFill="1" applyBorder="1" applyAlignment="1">
      <alignment horizontal="center" vertical="top"/>
    </xf>
    <xf numFmtId="0" fontId="4" fillId="7" borderId="1" xfId="1" applyFont="1" applyFill="1" applyBorder="1" applyAlignment="1">
      <alignment horizontal="center" vertical="top"/>
    </xf>
    <xf numFmtId="0" fontId="4" fillId="6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 vertical="top"/>
    </xf>
    <xf numFmtId="49" fontId="21" fillId="8" borderId="1" xfId="0" applyNumberFormat="1" applyFont="1" applyFill="1" applyBorder="1" applyAlignment="1">
      <alignment horizontal="center" wrapText="1"/>
    </xf>
    <xf numFmtId="0" fontId="4" fillId="6" borderId="21" xfId="1" applyFont="1" applyFill="1" applyBorder="1" applyAlignment="1">
      <alignment horizontal="center"/>
    </xf>
    <xf numFmtId="4" fontId="6" fillId="7" borderId="1" xfId="1" applyNumberFormat="1" applyFont="1" applyFill="1" applyBorder="1" applyAlignment="1">
      <alignment horizontal="center" vertical="center"/>
    </xf>
    <xf numFmtId="4" fontId="33" fillId="2" borderId="1" xfId="1" applyNumberFormat="1" applyFont="1" applyFill="1" applyBorder="1" applyAlignment="1">
      <alignment horizontal="center" vertical="center"/>
    </xf>
    <xf numFmtId="4" fontId="30" fillId="6" borderId="1" xfId="34" applyNumberFormat="1" applyFont="1" applyFill="1" applyBorder="1" applyAlignment="1">
      <alignment horizontal="center" vertical="center"/>
    </xf>
    <xf numFmtId="165" fontId="22" fillId="6" borderId="1" xfId="0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/>
    </xf>
    <xf numFmtId="165" fontId="22" fillId="7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/>
    </xf>
    <xf numFmtId="4" fontId="22" fillId="7" borderId="1" xfId="0" applyNumberFormat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top"/>
    </xf>
    <xf numFmtId="4" fontId="20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4" fontId="22" fillId="8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4" fontId="22" fillId="7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33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6" fillId="6" borderId="22" xfId="1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wrapText="1"/>
    </xf>
    <xf numFmtId="0" fontId="25" fillId="6" borderId="1" xfId="0" applyNumberFormat="1" applyFont="1" applyFill="1" applyBorder="1" applyAlignment="1">
      <alignment vertical="top" wrapText="1"/>
    </xf>
    <xf numFmtId="49" fontId="19" fillId="6" borderId="1" xfId="0" applyNumberFormat="1" applyFont="1" applyFill="1" applyBorder="1" applyAlignment="1">
      <alignment vertical="center" wrapText="1"/>
    </xf>
    <xf numFmtId="49" fontId="19" fillId="6" borderId="1" xfId="0" applyNumberFormat="1" applyFont="1" applyFill="1" applyBorder="1" applyAlignment="1">
      <alignment horizontal="center" wrapText="1"/>
    </xf>
    <xf numFmtId="49" fontId="26" fillId="6" borderId="1" xfId="0" applyNumberFormat="1" applyFont="1" applyFill="1" applyBorder="1" applyAlignment="1">
      <alignment horizont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6" fillId="8" borderId="1" xfId="1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/>
    </xf>
    <xf numFmtId="4" fontId="9" fillId="7" borderId="1" xfId="1" applyNumberFormat="1" applyFont="1" applyFill="1" applyBorder="1" applyAlignment="1">
      <alignment horizontal="center"/>
    </xf>
    <xf numFmtId="4" fontId="9" fillId="8" borderId="1" xfId="1" applyNumberFormat="1" applyFont="1" applyFill="1" applyBorder="1" applyAlignment="1">
      <alignment horizontal="center"/>
    </xf>
    <xf numFmtId="49" fontId="11" fillId="8" borderId="1" xfId="1" quotePrefix="1" applyNumberFormat="1" applyFont="1" applyFill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6" fillId="7" borderId="15" xfId="1" applyFont="1" applyFill="1" applyBorder="1" applyAlignment="1">
      <alignment horizontal="center"/>
    </xf>
    <xf numFmtId="0" fontId="6" fillId="7" borderId="14" xfId="1" applyFont="1" applyFill="1" applyBorder="1" applyAlignment="1">
      <alignment horizontal="center"/>
    </xf>
    <xf numFmtId="0" fontId="6" fillId="7" borderId="25" xfId="1" applyFont="1" applyFill="1" applyBorder="1" applyAlignment="1">
      <alignment horizontal="center"/>
    </xf>
    <xf numFmtId="0" fontId="6" fillId="7" borderId="1" xfId="1" quotePrefix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/>
    </xf>
    <xf numFmtId="0" fontId="23" fillId="7" borderId="15" xfId="0" applyFont="1" applyFill="1" applyBorder="1" applyAlignment="1">
      <alignment vertical="center"/>
    </xf>
    <xf numFmtId="0" fontId="6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2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26" xfId="0" applyFont="1" applyFill="1" applyBorder="1" applyAlignment="1">
      <alignment horizontal="center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2" fillId="7" borderId="15" xfId="0" quotePrefix="1" applyFont="1" applyFill="1" applyBorder="1" applyAlignment="1">
      <alignment horizontal="center" vertical="center" wrapText="1"/>
    </xf>
    <xf numFmtId="0" fontId="22" fillId="7" borderId="14" xfId="0" quotePrefix="1" applyFont="1" applyFill="1" applyBorder="1" applyAlignment="1">
      <alignment horizontal="center" vertical="center" wrapText="1"/>
    </xf>
    <xf numFmtId="0" fontId="22" fillId="7" borderId="26" xfId="0" quotePrefix="1" applyFont="1" applyFill="1" applyBorder="1" applyAlignment="1">
      <alignment horizontal="center" vertical="center" wrapText="1"/>
    </xf>
    <xf numFmtId="49" fontId="34" fillId="7" borderId="1" xfId="0" applyNumberFormat="1" applyFont="1" applyFill="1" applyBorder="1" applyAlignment="1">
      <alignment horizontal="center" wrapText="1"/>
    </xf>
    <xf numFmtId="0" fontId="0" fillId="0" borderId="1" xfId="0" applyBorder="1" applyAlignment="1"/>
  </cellXfs>
  <cellStyles count="35">
    <cellStyle name="br" xfId="17"/>
    <cellStyle name="col" xfId="18"/>
    <cellStyle name="style0" xfId="19"/>
    <cellStyle name="td" xfId="20"/>
    <cellStyle name="tr" xfId="21"/>
    <cellStyle name="xl21" xfId="22"/>
    <cellStyle name="xl22" xfId="3"/>
    <cellStyle name="xl23" xfId="4"/>
    <cellStyle name="xl24" xfId="5"/>
    <cellStyle name="xl25" xfId="6"/>
    <cellStyle name="xl26" xfId="7"/>
    <cellStyle name="xl27" xfId="23"/>
    <cellStyle name="xl28" xfId="8"/>
    <cellStyle name="xl29" xfId="24"/>
    <cellStyle name="xl30" xfId="25"/>
    <cellStyle name="xl31" xfId="9"/>
    <cellStyle name="xl32" xfId="26"/>
    <cellStyle name="xl33" xfId="27"/>
    <cellStyle name="xl34" xfId="28"/>
    <cellStyle name="xl35" xfId="10"/>
    <cellStyle name="xl36" xfId="11"/>
    <cellStyle name="xl37" xfId="12"/>
    <cellStyle name="xl38" xfId="29"/>
    <cellStyle name="xl39" xfId="13"/>
    <cellStyle name="xl40" xfId="14"/>
    <cellStyle name="xl41" xfId="15"/>
    <cellStyle name="xl42" xfId="16"/>
    <cellStyle name="xl43" xfId="30"/>
    <cellStyle name="xl44" xfId="31"/>
    <cellStyle name="xl45" xfId="32"/>
    <cellStyle name="xl46" xfId="33"/>
    <cellStyle name="Обычный" xfId="0" builtinId="0"/>
    <cellStyle name="Обычный 2" xfId="1"/>
    <cellStyle name="Обычный 3" xfId="2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abSelected="1" view="pageBreakPreview" zoomScaleNormal="95" zoomScaleSheetLayoutView="100" zoomScalePageLayoutView="46" workbookViewId="0">
      <pane xSplit="2" ySplit="4" topLeftCell="C64" activePane="bottomRight" state="frozen"/>
      <selection pane="topRight" activeCell="C1" sqref="C1"/>
      <selection pane="bottomLeft" activeCell="A5" sqref="A5"/>
      <selection pane="bottomRight" activeCell="F43" sqref="F43"/>
    </sheetView>
  </sheetViews>
  <sheetFormatPr defaultRowHeight="15" x14ac:dyDescent="0.25"/>
  <cols>
    <col min="1" max="1" width="6.28515625" customWidth="1"/>
    <col min="2" max="2" width="70.140625" customWidth="1"/>
    <col min="3" max="3" width="11.85546875" customWidth="1"/>
    <col min="4" max="4" width="17.42578125" customWidth="1"/>
    <col min="5" max="5" width="9.5703125" customWidth="1"/>
    <col min="6" max="6" width="14.28515625" customWidth="1"/>
    <col min="7" max="7" width="24.140625" customWidth="1"/>
    <col min="8" max="8" width="17.5703125" customWidth="1"/>
    <col min="9" max="9" width="16.7109375" customWidth="1"/>
    <col min="10" max="10" width="15.5703125" customWidth="1"/>
    <col min="11" max="11" width="16.85546875" customWidth="1"/>
    <col min="12" max="12" width="12.85546875" customWidth="1"/>
  </cols>
  <sheetData>
    <row r="1" spans="1:12" ht="18.75" x14ac:dyDescent="0.3">
      <c r="A1" s="198" t="s">
        <v>88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16.5" customHeight="1" x14ac:dyDescent="0.35">
      <c r="A2" s="199" t="s">
        <v>61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16.5" customHeight="1" thickBo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3" t="s">
        <v>0</v>
      </c>
      <c r="L3" s="64"/>
    </row>
    <row r="4" spans="1:12" ht="45" customHeight="1" thickBot="1" x14ac:dyDescent="0.3">
      <c r="A4" s="46" t="s">
        <v>1</v>
      </c>
      <c r="B4" s="65" t="s">
        <v>2</v>
      </c>
      <c r="C4" s="47" t="s">
        <v>36</v>
      </c>
      <c r="D4" s="47" t="s">
        <v>3</v>
      </c>
      <c r="E4" s="47" t="s">
        <v>4</v>
      </c>
      <c r="F4" s="47" t="s">
        <v>18</v>
      </c>
      <c r="G4" s="47" t="s">
        <v>33</v>
      </c>
      <c r="H4" s="47" t="s">
        <v>23</v>
      </c>
      <c r="I4" s="90" t="s">
        <v>97</v>
      </c>
      <c r="J4" s="91" t="s">
        <v>98</v>
      </c>
      <c r="K4" s="47" t="s">
        <v>22</v>
      </c>
      <c r="L4" s="92" t="s">
        <v>5</v>
      </c>
    </row>
    <row r="5" spans="1:12" ht="12" customHeight="1" x14ac:dyDescent="0.25">
      <c r="A5" s="44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0</v>
      </c>
      <c r="K5" s="45">
        <v>11</v>
      </c>
      <c r="L5" s="89">
        <v>13</v>
      </c>
    </row>
    <row r="6" spans="1:12" ht="21.75" customHeight="1" x14ac:dyDescent="0.25">
      <c r="A6" s="40" t="s">
        <v>6</v>
      </c>
      <c r="B6" s="200" t="s">
        <v>7</v>
      </c>
      <c r="C6" s="201"/>
      <c r="D6" s="201"/>
      <c r="E6" s="201"/>
      <c r="F6" s="201"/>
      <c r="G6" s="201"/>
      <c r="H6" s="201"/>
      <c r="I6" s="201"/>
      <c r="J6" s="201"/>
      <c r="K6" s="201"/>
      <c r="L6" s="202"/>
    </row>
    <row r="7" spans="1:12" ht="18" customHeight="1" x14ac:dyDescent="0.25">
      <c r="A7" s="203" t="s">
        <v>50</v>
      </c>
      <c r="B7" s="204"/>
      <c r="C7" s="204"/>
      <c r="D7" s="204"/>
      <c r="E7" s="204"/>
      <c r="F7" s="204"/>
      <c r="G7" s="204"/>
      <c r="H7" s="204"/>
      <c r="I7" s="204"/>
      <c r="J7" s="204"/>
      <c r="K7" s="205"/>
      <c r="L7" s="151"/>
    </row>
    <row r="8" spans="1:12" ht="24.75" customHeight="1" x14ac:dyDescent="0.25">
      <c r="A8" s="128" t="s">
        <v>17</v>
      </c>
      <c r="B8" s="75" t="s">
        <v>24</v>
      </c>
      <c r="C8" s="86" t="s">
        <v>8</v>
      </c>
      <c r="D8" s="84" t="s">
        <v>63</v>
      </c>
      <c r="E8" s="86">
        <v>414</v>
      </c>
      <c r="F8" s="87" t="s">
        <v>37</v>
      </c>
      <c r="G8" s="121"/>
      <c r="H8" s="121">
        <v>13649363.15</v>
      </c>
      <c r="I8" s="121">
        <v>0</v>
      </c>
      <c r="J8" s="121">
        <f>J9</f>
        <v>0</v>
      </c>
      <c r="K8" s="121">
        <v>13649363.15</v>
      </c>
      <c r="L8" s="160"/>
    </row>
    <row r="9" spans="1:12" s="68" customFormat="1" ht="19.5" customHeight="1" x14ac:dyDescent="0.25">
      <c r="A9" s="129"/>
      <c r="B9" s="67"/>
      <c r="C9" s="69" t="s">
        <v>8</v>
      </c>
      <c r="D9" s="71" t="s">
        <v>63</v>
      </c>
      <c r="E9" s="69">
        <v>414</v>
      </c>
      <c r="F9" s="69">
        <v>228</v>
      </c>
      <c r="G9" s="70"/>
      <c r="H9" s="192">
        <v>13649363.15</v>
      </c>
      <c r="I9" s="192">
        <v>0</v>
      </c>
      <c r="J9" s="192">
        <v>0</v>
      </c>
      <c r="K9" s="192">
        <v>13649363.15</v>
      </c>
      <c r="L9" s="161"/>
    </row>
    <row r="10" spans="1:12" ht="0.75" customHeight="1" x14ac:dyDescent="0.25">
      <c r="A10" s="130"/>
      <c r="B10" s="51" t="s">
        <v>38</v>
      </c>
      <c r="C10" s="31" t="s">
        <v>8</v>
      </c>
      <c r="D10" s="48" t="s">
        <v>32</v>
      </c>
      <c r="E10" s="49">
        <v>414</v>
      </c>
      <c r="F10" s="49">
        <v>228</v>
      </c>
      <c r="G10" s="50"/>
      <c r="H10" s="162">
        <v>0</v>
      </c>
      <c r="I10" s="157">
        <v>0</v>
      </c>
      <c r="J10" s="157">
        <v>0</v>
      </c>
      <c r="K10" s="157">
        <f>H10-I10</f>
        <v>0</v>
      </c>
      <c r="L10" s="163"/>
    </row>
    <row r="11" spans="1:12" ht="27.75" customHeight="1" x14ac:dyDescent="0.25">
      <c r="A11" s="130"/>
      <c r="B11" s="51" t="s">
        <v>62</v>
      </c>
      <c r="C11" s="31" t="s">
        <v>8</v>
      </c>
      <c r="D11" s="48" t="s">
        <v>63</v>
      </c>
      <c r="E11" s="49">
        <v>414</v>
      </c>
      <c r="F11" s="49">
        <v>228</v>
      </c>
      <c r="G11" s="50"/>
      <c r="H11" s="191">
        <v>13649363.15</v>
      </c>
      <c r="I11" s="157">
        <v>0</v>
      </c>
      <c r="J11" s="157">
        <v>0</v>
      </c>
      <c r="K11" s="191">
        <v>13649363.15</v>
      </c>
      <c r="L11" s="163"/>
    </row>
    <row r="12" spans="1:12" ht="18.75" customHeight="1" x14ac:dyDescent="0.25">
      <c r="A12" s="133"/>
      <c r="B12" s="57" t="s">
        <v>40</v>
      </c>
      <c r="C12" s="33"/>
      <c r="D12" s="33"/>
      <c r="E12" s="34"/>
      <c r="F12" s="34"/>
      <c r="G12" s="35"/>
      <c r="H12" s="121">
        <f>H8</f>
        <v>13649363.15</v>
      </c>
      <c r="I12" s="121">
        <f>I8</f>
        <v>0</v>
      </c>
      <c r="J12" s="121">
        <f>J8</f>
        <v>0</v>
      </c>
      <c r="K12" s="121">
        <f>K8</f>
        <v>13649363.15</v>
      </c>
      <c r="L12" s="160"/>
    </row>
    <row r="13" spans="1:12" ht="18" customHeight="1" x14ac:dyDescent="0.25">
      <c r="A13" s="203" t="s">
        <v>79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5"/>
      <c r="L13" s="151"/>
    </row>
    <row r="14" spans="1:12" ht="25.5" customHeight="1" x14ac:dyDescent="0.25">
      <c r="A14" s="128" t="s">
        <v>73</v>
      </c>
      <c r="B14" s="75" t="s">
        <v>80</v>
      </c>
      <c r="C14" s="87" t="s">
        <v>83</v>
      </c>
      <c r="D14" s="84" t="s">
        <v>34</v>
      </c>
      <c r="E14" s="86">
        <v>414</v>
      </c>
      <c r="F14" s="87" t="s">
        <v>37</v>
      </c>
      <c r="G14" s="121"/>
      <c r="H14" s="121">
        <f>H15+H17</f>
        <v>3756432.25</v>
      </c>
      <c r="I14" s="121">
        <v>0</v>
      </c>
      <c r="J14" s="121">
        <f>J15</f>
        <v>0</v>
      </c>
      <c r="K14" s="121">
        <f>K15+K17</f>
        <v>3756432.25</v>
      </c>
      <c r="L14" s="160"/>
    </row>
    <row r="15" spans="1:12" s="68" customFormat="1" ht="19.5" customHeight="1" x14ac:dyDescent="0.25">
      <c r="A15" s="129"/>
      <c r="B15" s="67"/>
      <c r="C15" s="197" t="s">
        <v>83</v>
      </c>
      <c r="D15" s="71" t="s">
        <v>81</v>
      </c>
      <c r="E15" s="69">
        <v>414</v>
      </c>
      <c r="F15" s="69" t="s">
        <v>91</v>
      </c>
      <c r="G15" s="196" t="s">
        <v>90</v>
      </c>
      <c r="H15" s="192">
        <f>H16</f>
        <v>2840822.25</v>
      </c>
      <c r="I15" s="192">
        <v>0</v>
      </c>
      <c r="J15" s="192">
        <v>0</v>
      </c>
      <c r="K15" s="192">
        <v>2840822.25</v>
      </c>
      <c r="L15" s="161"/>
    </row>
    <row r="16" spans="1:12" ht="27.75" customHeight="1" x14ac:dyDescent="0.25">
      <c r="A16" s="130"/>
      <c r="B16" s="51" t="s">
        <v>82</v>
      </c>
      <c r="C16" s="31" t="s">
        <v>83</v>
      </c>
      <c r="D16" s="48" t="s">
        <v>81</v>
      </c>
      <c r="E16" s="49">
        <v>414</v>
      </c>
      <c r="F16" s="49" t="s">
        <v>91</v>
      </c>
      <c r="G16" s="194" t="s">
        <v>90</v>
      </c>
      <c r="H16" s="191">
        <v>2840822.25</v>
      </c>
      <c r="I16" s="157">
        <v>0</v>
      </c>
      <c r="J16" s="157">
        <v>0</v>
      </c>
      <c r="K16" s="191">
        <v>2840822.25</v>
      </c>
      <c r="L16" s="163"/>
    </row>
    <row r="17" spans="1:12" s="68" customFormat="1" ht="19.5" customHeight="1" x14ac:dyDescent="0.25">
      <c r="A17" s="129"/>
      <c r="B17" s="67"/>
      <c r="C17" s="197" t="s">
        <v>83</v>
      </c>
      <c r="D17" s="71" t="s">
        <v>89</v>
      </c>
      <c r="E17" s="69">
        <v>414</v>
      </c>
      <c r="F17" s="69">
        <v>228</v>
      </c>
      <c r="G17" s="70"/>
      <c r="H17" s="192">
        <v>915610</v>
      </c>
      <c r="I17" s="192">
        <v>0</v>
      </c>
      <c r="J17" s="192">
        <v>0</v>
      </c>
      <c r="K17" s="192">
        <v>915610</v>
      </c>
      <c r="L17" s="161"/>
    </row>
    <row r="18" spans="1:12" ht="27.75" customHeight="1" x14ac:dyDescent="0.25">
      <c r="A18" s="130"/>
      <c r="B18" s="51" t="s">
        <v>82</v>
      </c>
      <c r="C18" s="31" t="s">
        <v>83</v>
      </c>
      <c r="D18" s="48" t="s">
        <v>89</v>
      </c>
      <c r="E18" s="49">
        <v>414</v>
      </c>
      <c r="F18" s="49">
        <v>228</v>
      </c>
      <c r="G18" s="50"/>
      <c r="H18" s="191">
        <v>915610</v>
      </c>
      <c r="I18" s="157">
        <v>0</v>
      </c>
      <c r="J18" s="157">
        <v>0</v>
      </c>
      <c r="K18" s="191">
        <v>915610</v>
      </c>
      <c r="L18" s="163"/>
    </row>
    <row r="19" spans="1:12" ht="18.75" customHeight="1" x14ac:dyDescent="0.25">
      <c r="A19" s="133"/>
      <c r="B19" s="57" t="s">
        <v>92</v>
      </c>
      <c r="C19" s="33"/>
      <c r="D19" s="33"/>
      <c r="E19" s="34"/>
      <c r="F19" s="34"/>
      <c r="G19" s="35"/>
      <c r="H19" s="121">
        <f>H15+H17</f>
        <v>3756432.25</v>
      </c>
      <c r="I19" s="121">
        <f>I15</f>
        <v>0</v>
      </c>
      <c r="J19" s="121">
        <f>J15</f>
        <v>0</v>
      </c>
      <c r="K19" s="121">
        <f>K15+K17</f>
        <v>3756432.25</v>
      </c>
      <c r="L19" s="160"/>
    </row>
    <row r="20" spans="1:12" s="95" customFormat="1" ht="15.75" customHeight="1" x14ac:dyDescent="0.25">
      <c r="A20" s="214" t="s">
        <v>84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6"/>
      <c r="L20" s="151"/>
    </row>
    <row r="21" spans="1:12" s="76" customFormat="1" ht="15.75" customHeight="1" x14ac:dyDescent="0.25">
      <c r="A21" s="135" t="s">
        <v>20</v>
      </c>
      <c r="B21" s="73" t="s">
        <v>52</v>
      </c>
      <c r="C21" s="74" t="s">
        <v>44</v>
      </c>
      <c r="D21" s="123" t="s">
        <v>34</v>
      </c>
      <c r="E21" s="74" t="s">
        <v>19</v>
      </c>
      <c r="F21" s="74" t="s">
        <v>37</v>
      </c>
      <c r="G21" s="94"/>
      <c r="H21" s="101">
        <f>H22+H24+H26</f>
        <v>1869590.46</v>
      </c>
      <c r="I21" s="101">
        <f>I22+I24</f>
        <v>2817.52</v>
      </c>
      <c r="J21" s="101">
        <f>J22+J24</f>
        <v>2817.52</v>
      </c>
      <c r="K21" s="101">
        <f>H21-I21</f>
        <v>1866772.94</v>
      </c>
      <c r="L21" s="168"/>
    </row>
    <row r="22" spans="1:12" s="66" customFormat="1" ht="28.5" customHeight="1" x14ac:dyDescent="0.25">
      <c r="A22" s="136"/>
      <c r="B22" s="96"/>
      <c r="C22" s="97" t="s">
        <v>44</v>
      </c>
      <c r="D22" s="72" t="s">
        <v>64</v>
      </c>
      <c r="E22" s="97" t="s">
        <v>19</v>
      </c>
      <c r="F22" s="97" t="s">
        <v>35</v>
      </c>
      <c r="G22" s="193"/>
      <c r="H22" s="169">
        <f>H23</f>
        <v>1233375.18</v>
      </c>
      <c r="I22" s="169">
        <f>I23</f>
        <v>0</v>
      </c>
      <c r="J22" s="169">
        <f>J23</f>
        <v>0</v>
      </c>
      <c r="K22" s="169">
        <f>H22-I22</f>
        <v>1233375.18</v>
      </c>
      <c r="L22" s="170"/>
    </row>
    <row r="23" spans="1:12" s="66" customFormat="1" ht="21.75" customHeight="1" x14ac:dyDescent="0.25">
      <c r="A23" s="137"/>
      <c r="B23" s="99" t="s">
        <v>65</v>
      </c>
      <c r="C23" s="100" t="s">
        <v>44</v>
      </c>
      <c r="D23" s="78" t="s">
        <v>64</v>
      </c>
      <c r="E23" s="100" t="s">
        <v>19</v>
      </c>
      <c r="F23" s="100" t="s">
        <v>35</v>
      </c>
      <c r="G23" s="98"/>
      <c r="H23" s="171">
        <v>1233375.18</v>
      </c>
      <c r="I23" s="171">
        <v>0</v>
      </c>
      <c r="J23" s="171">
        <v>0</v>
      </c>
      <c r="K23" s="171">
        <f>H23-I23</f>
        <v>1233375.18</v>
      </c>
      <c r="L23" s="172"/>
    </row>
    <row r="24" spans="1:12" s="66" customFormat="1" ht="33.75" customHeight="1" x14ac:dyDescent="0.25">
      <c r="A24" s="136"/>
      <c r="B24" s="103"/>
      <c r="C24" s="97" t="s">
        <v>44</v>
      </c>
      <c r="D24" s="72" t="s">
        <v>54</v>
      </c>
      <c r="E24" s="97" t="s">
        <v>19</v>
      </c>
      <c r="F24" s="97" t="s">
        <v>45</v>
      </c>
      <c r="G24" s="102"/>
      <c r="H24" s="169">
        <f>H25</f>
        <v>374077.14</v>
      </c>
      <c r="I24" s="169">
        <f>I25</f>
        <v>2817.52</v>
      </c>
      <c r="J24" s="169">
        <v>2817.52</v>
      </c>
      <c r="K24" s="173">
        <f>H24-I24</f>
        <v>371259.62</v>
      </c>
      <c r="L24" s="170"/>
    </row>
    <row r="25" spans="1:12" ht="36.75" customHeight="1" x14ac:dyDescent="0.25">
      <c r="A25" s="137"/>
      <c r="B25" s="99" t="s">
        <v>53</v>
      </c>
      <c r="C25" s="100" t="s">
        <v>44</v>
      </c>
      <c r="D25" s="185" t="s">
        <v>54</v>
      </c>
      <c r="E25" s="100" t="s">
        <v>19</v>
      </c>
      <c r="F25" s="100" t="s">
        <v>45</v>
      </c>
      <c r="G25" s="100" t="s">
        <v>66</v>
      </c>
      <c r="H25" s="171">
        <v>374077.14</v>
      </c>
      <c r="I25" s="171">
        <v>2817.52</v>
      </c>
      <c r="J25" s="171">
        <v>2817.52</v>
      </c>
      <c r="K25" s="171">
        <f t="shared" ref="K25:K28" si="0">H25-I25</f>
        <v>371259.62</v>
      </c>
      <c r="L25" s="172"/>
    </row>
    <row r="26" spans="1:12" s="66" customFormat="1" ht="33.75" customHeight="1" x14ac:dyDescent="0.25">
      <c r="A26" s="136"/>
      <c r="B26" s="103"/>
      <c r="C26" s="97" t="s">
        <v>44</v>
      </c>
      <c r="D26" s="72" t="s">
        <v>67</v>
      </c>
      <c r="E26" s="97" t="s">
        <v>19</v>
      </c>
      <c r="F26" s="97" t="s">
        <v>45</v>
      </c>
      <c r="G26" s="184"/>
      <c r="H26" s="169">
        <f>H27</f>
        <v>262138.14</v>
      </c>
      <c r="I26" s="169">
        <f>I27</f>
        <v>0</v>
      </c>
      <c r="J26" s="169">
        <f>J27</f>
        <v>0</v>
      </c>
      <c r="K26" s="173">
        <f>H26-I26</f>
        <v>262138.14</v>
      </c>
      <c r="L26" s="170"/>
    </row>
    <row r="27" spans="1:12" ht="34.5" customHeight="1" x14ac:dyDescent="0.25">
      <c r="A27" s="137"/>
      <c r="B27" s="99" t="s">
        <v>53</v>
      </c>
      <c r="C27" s="100" t="s">
        <v>44</v>
      </c>
      <c r="D27" s="78" t="s">
        <v>67</v>
      </c>
      <c r="E27" s="100" t="s">
        <v>19</v>
      </c>
      <c r="F27" s="100" t="s">
        <v>45</v>
      </c>
      <c r="G27" s="100" t="s">
        <v>68</v>
      </c>
      <c r="H27" s="182">
        <v>262138.14</v>
      </c>
      <c r="I27" s="171">
        <v>0</v>
      </c>
      <c r="J27" s="171">
        <v>0</v>
      </c>
      <c r="K27" s="171">
        <f t="shared" ref="K27" si="1">H27-I27</f>
        <v>262138.14</v>
      </c>
      <c r="L27" s="172"/>
    </row>
    <row r="28" spans="1:12" x14ac:dyDescent="0.25">
      <c r="A28" s="135" t="s">
        <v>85</v>
      </c>
      <c r="B28" s="73" t="s">
        <v>55</v>
      </c>
      <c r="C28" s="74" t="s">
        <v>39</v>
      </c>
      <c r="D28" s="74" t="s">
        <v>34</v>
      </c>
      <c r="E28" s="74" t="s">
        <v>19</v>
      </c>
      <c r="F28" s="74" t="s">
        <v>37</v>
      </c>
      <c r="G28" s="58"/>
      <c r="H28" s="159">
        <f>H29+H31</f>
        <v>390212.20999999996</v>
      </c>
      <c r="I28" s="159">
        <f>I29+I31</f>
        <v>104723.31</v>
      </c>
      <c r="J28" s="159">
        <f>J29+J31</f>
        <v>104723.31</v>
      </c>
      <c r="K28" s="101">
        <f t="shared" si="0"/>
        <v>285488.89999999997</v>
      </c>
      <c r="L28" s="168"/>
    </row>
    <row r="29" spans="1:12" ht="24.75" customHeight="1" x14ac:dyDescent="0.25">
      <c r="A29" s="138"/>
      <c r="B29" s="139"/>
      <c r="C29" s="72" t="s">
        <v>39</v>
      </c>
      <c r="D29" s="124" t="s">
        <v>56</v>
      </c>
      <c r="E29" s="72" t="s">
        <v>19</v>
      </c>
      <c r="F29" s="72" t="s">
        <v>46</v>
      </c>
      <c r="G29" s="72"/>
      <c r="H29" s="165">
        <f>H30</f>
        <v>33136.03</v>
      </c>
      <c r="I29" s="165">
        <f>I30</f>
        <v>30282.9</v>
      </c>
      <c r="J29" s="165">
        <v>30282.9</v>
      </c>
      <c r="K29" s="165">
        <f>K30</f>
        <v>2853.1299999999974</v>
      </c>
      <c r="L29" s="170"/>
    </row>
    <row r="30" spans="1:12" ht="24.75" customHeight="1" x14ac:dyDescent="0.25">
      <c r="A30" s="140"/>
      <c r="B30" s="77" t="s">
        <v>47</v>
      </c>
      <c r="C30" s="78" t="s">
        <v>39</v>
      </c>
      <c r="D30" s="100" t="s">
        <v>56</v>
      </c>
      <c r="E30" s="78" t="s">
        <v>19</v>
      </c>
      <c r="F30" s="78" t="s">
        <v>46</v>
      </c>
      <c r="G30" s="78" t="s">
        <v>69</v>
      </c>
      <c r="H30" s="166">
        <v>33136.03</v>
      </c>
      <c r="I30" s="166">
        <v>30282.9</v>
      </c>
      <c r="J30" s="166">
        <v>30282.9</v>
      </c>
      <c r="K30" s="166">
        <f t="shared" ref="K30" si="2">H30-I30</f>
        <v>2853.1299999999974</v>
      </c>
      <c r="L30" s="174"/>
    </row>
    <row r="31" spans="1:12" ht="24.75" customHeight="1" x14ac:dyDescent="0.25">
      <c r="A31" s="138"/>
      <c r="B31" s="139"/>
      <c r="C31" s="72" t="s">
        <v>39</v>
      </c>
      <c r="D31" s="124" t="s">
        <v>64</v>
      </c>
      <c r="E31" s="72" t="s">
        <v>19</v>
      </c>
      <c r="F31" s="72"/>
      <c r="G31" s="72"/>
      <c r="H31" s="165">
        <f>H32</f>
        <v>357076.18</v>
      </c>
      <c r="I31" s="165">
        <f>I32</f>
        <v>74440.41</v>
      </c>
      <c r="J31" s="165">
        <f>J32</f>
        <v>74440.41</v>
      </c>
      <c r="K31" s="165">
        <f>K32</f>
        <v>282635.77</v>
      </c>
      <c r="L31" s="170"/>
    </row>
    <row r="32" spans="1:12" ht="24.75" customHeight="1" x14ac:dyDescent="0.25">
      <c r="A32" s="140"/>
      <c r="B32" s="77" t="s">
        <v>47</v>
      </c>
      <c r="C32" s="78" t="s">
        <v>39</v>
      </c>
      <c r="D32" s="100" t="s">
        <v>64</v>
      </c>
      <c r="E32" s="78" t="s">
        <v>19</v>
      </c>
      <c r="F32" s="78" t="s">
        <v>35</v>
      </c>
      <c r="G32" s="78"/>
      <c r="H32" s="166">
        <v>357076.18</v>
      </c>
      <c r="I32" s="166">
        <v>74440.41</v>
      </c>
      <c r="J32" s="166">
        <v>74440.41</v>
      </c>
      <c r="K32" s="166">
        <f t="shared" ref="K32" si="3">H32-I32</f>
        <v>282635.77</v>
      </c>
      <c r="L32" s="174"/>
    </row>
    <row r="33" spans="1:12" ht="24.75" customHeight="1" x14ac:dyDescent="0.25">
      <c r="A33" s="186"/>
      <c r="B33" s="187" t="s">
        <v>78</v>
      </c>
      <c r="C33" s="188"/>
      <c r="D33" s="189"/>
      <c r="E33" s="188"/>
      <c r="F33" s="188"/>
      <c r="G33" s="188"/>
      <c r="H33" s="190">
        <f>H28+H21</f>
        <v>2259802.67</v>
      </c>
      <c r="I33" s="190">
        <f>I28+I21</f>
        <v>107540.83</v>
      </c>
      <c r="J33" s="190">
        <f>J21+J28</f>
        <v>107540.83</v>
      </c>
      <c r="K33" s="190">
        <f>H33-I33</f>
        <v>2152261.84</v>
      </c>
      <c r="L33" s="168"/>
    </row>
    <row r="34" spans="1:12" s="95" customFormat="1" ht="26.25" customHeight="1" x14ac:dyDescent="0.25">
      <c r="A34" s="210" t="s">
        <v>86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2"/>
      <c r="L34" s="151"/>
    </row>
    <row r="35" spans="1:12" s="76" customFormat="1" ht="25.5" customHeight="1" x14ac:dyDescent="0.25">
      <c r="A35" s="141" t="s">
        <v>87</v>
      </c>
      <c r="B35" s="106" t="s">
        <v>57</v>
      </c>
      <c r="C35" s="74" t="s">
        <v>48</v>
      </c>
      <c r="D35" s="74" t="s">
        <v>70</v>
      </c>
      <c r="E35" s="74" t="s">
        <v>19</v>
      </c>
      <c r="F35" s="74" t="s">
        <v>37</v>
      </c>
      <c r="G35" s="105"/>
      <c r="H35" s="109">
        <f>H36</f>
        <v>98833433.680000007</v>
      </c>
      <c r="I35" s="109">
        <f>I36</f>
        <v>38381507.880000003</v>
      </c>
      <c r="J35" s="109">
        <f>J36</f>
        <v>38381507.880000003</v>
      </c>
      <c r="K35" s="109">
        <f t="shared" ref="K35:K36" si="4">H35-I35</f>
        <v>60451925.800000004</v>
      </c>
      <c r="L35" s="168"/>
    </row>
    <row r="36" spans="1:12" ht="26.25" customHeight="1" x14ac:dyDescent="0.25">
      <c r="A36" s="125"/>
      <c r="B36" s="107"/>
      <c r="C36" s="97" t="s">
        <v>48</v>
      </c>
      <c r="D36" s="97" t="s">
        <v>70</v>
      </c>
      <c r="E36" s="97" t="s">
        <v>19</v>
      </c>
      <c r="F36" s="97" t="s">
        <v>35</v>
      </c>
      <c r="G36" s="108"/>
      <c r="H36" s="175">
        <f>+H37</f>
        <v>98833433.680000007</v>
      </c>
      <c r="I36" s="175">
        <f>+I37</f>
        <v>38381507.880000003</v>
      </c>
      <c r="J36" s="175">
        <f>+J37</f>
        <v>38381507.880000003</v>
      </c>
      <c r="K36" s="175">
        <f t="shared" si="4"/>
        <v>60451925.800000004</v>
      </c>
      <c r="L36" s="170"/>
    </row>
    <row r="37" spans="1:12" ht="26.25" customHeight="1" x14ac:dyDescent="0.25">
      <c r="A37" s="142"/>
      <c r="B37" s="143" t="s">
        <v>51</v>
      </c>
      <c r="C37" s="111" t="s">
        <v>48</v>
      </c>
      <c r="D37" s="111" t="s">
        <v>70</v>
      </c>
      <c r="E37" s="100" t="s">
        <v>19</v>
      </c>
      <c r="F37" s="100" t="s">
        <v>35</v>
      </c>
      <c r="G37" s="144"/>
      <c r="H37" s="176">
        <v>98833433.680000007</v>
      </c>
      <c r="I37" s="176">
        <v>38381507.880000003</v>
      </c>
      <c r="J37" s="176">
        <v>38381507.880000003</v>
      </c>
      <c r="K37" s="176">
        <f>H37-I37</f>
        <v>60451925.800000004</v>
      </c>
      <c r="L37" s="174"/>
    </row>
    <row r="38" spans="1:12" ht="15" customHeight="1" x14ac:dyDescent="0.25">
      <c r="A38" s="142"/>
      <c r="B38" s="73" t="s">
        <v>49</v>
      </c>
      <c r="C38" s="74"/>
      <c r="D38" s="74"/>
      <c r="E38" s="74"/>
      <c r="F38" s="74"/>
      <c r="G38" s="105"/>
      <c r="H38" s="109">
        <f>H35</f>
        <v>98833433.680000007</v>
      </c>
      <c r="I38" s="109">
        <f>I35</f>
        <v>38381507.880000003</v>
      </c>
      <c r="J38" s="109">
        <f>J35</f>
        <v>38381507.880000003</v>
      </c>
      <c r="K38" s="109">
        <f>H38-I38</f>
        <v>60451925.800000004</v>
      </c>
      <c r="L38" s="168"/>
    </row>
    <row r="39" spans="1:12" ht="28.5" customHeight="1" x14ac:dyDescent="0.25">
      <c r="A39" s="128"/>
      <c r="B39" s="145" t="s">
        <v>26</v>
      </c>
      <c r="C39" s="146"/>
      <c r="D39" s="147"/>
      <c r="E39" s="148"/>
      <c r="F39" s="148"/>
      <c r="G39" s="52"/>
      <c r="H39" s="149">
        <f>H12+H33+H38+H19</f>
        <v>118499031.75</v>
      </c>
      <c r="I39" s="149">
        <f>I12+I33+I38+I19</f>
        <v>38489048.710000001</v>
      </c>
      <c r="J39" s="149">
        <f>J12+J33+J38+J19</f>
        <v>38489048.710000001</v>
      </c>
      <c r="K39" s="149">
        <f>H39-I39</f>
        <v>80009983.039999992</v>
      </c>
      <c r="L39" s="177"/>
    </row>
    <row r="40" spans="1:12" ht="24" customHeight="1" x14ac:dyDescent="0.25">
      <c r="A40" s="150" t="s">
        <v>9</v>
      </c>
      <c r="B40" s="208" t="s">
        <v>10</v>
      </c>
      <c r="C40" s="209"/>
      <c r="D40" s="209"/>
      <c r="E40" s="209"/>
      <c r="F40" s="209"/>
      <c r="G40" s="209"/>
      <c r="H40" s="209"/>
      <c r="I40" s="209"/>
      <c r="J40" s="209"/>
      <c r="K40" s="209"/>
      <c r="L40" s="151"/>
    </row>
    <row r="41" spans="1:12" ht="24.75" customHeight="1" x14ac:dyDescent="0.25">
      <c r="A41" s="151"/>
      <c r="B41" s="213" t="s">
        <v>58</v>
      </c>
      <c r="C41" s="213"/>
      <c r="D41" s="213"/>
      <c r="E41" s="213"/>
      <c r="F41" s="213"/>
      <c r="G41" s="213"/>
      <c r="H41" s="213"/>
      <c r="I41" s="213"/>
      <c r="J41" s="213"/>
      <c r="K41" s="213"/>
      <c r="L41" s="151"/>
    </row>
    <row r="42" spans="1:12" ht="37.5" customHeight="1" x14ac:dyDescent="0.25">
      <c r="A42" s="217" t="s">
        <v>72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151"/>
    </row>
    <row r="43" spans="1:12" s="76" customFormat="1" ht="21" customHeight="1" x14ac:dyDescent="0.25">
      <c r="A43" s="131" t="s">
        <v>17</v>
      </c>
      <c r="B43" s="57" t="s">
        <v>52</v>
      </c>
      <c r="C43" s="123" t="s">
        <v>44</v>
      </c>
      <c r="D43" s="123"/>
      <c r="E43" s="123" t="s">
        <v>19</v>
      </c>
      <c r="F43" s="87"/>
      <c r="G43" s="115"/>
      <c r="H43" s="101">
        <f>H44+H46</f>
        <v>26322012.09</v>
      </c>
      <c r="I43" s="101">
        <f t="shared" ref="I43:J43" si="5">I44</f>
        <v>2789.34</v>
      </c>
      <c r="J43" s="101">
        <f t="shared" si="5"/>
        <v>2789.34</v>
      </c>
      <c r="K43" s="101">
        <f t="shared" ref="K43:K48" si="6">H43-I43</f>
        <v>26319222.75</v>
      </c>
      <c r="L43" s="160"/>
    </row>
    <row r="44" spans="1:12" s="66" customFormat="1" ht="27.75" customHeight="1" x14ac:dyDescent="0.25">
      <c r="A44" s="132"/>
      <c r="B44" s="85" t="s">
        <v>59</v>
      </c>
      <c r="C44" s="97" t="s">
        <v>44</v>
      </c>
      <c r="D44" s="72" t="s">
        <v>54</v>
      </c>
      <c r="E44" s="97" t="s">
        <v>19</v>
      </c>
      <c r="F44" s="124" t="s">
        <v>60</v>
      </c>
      <c r="G44" s="124" t="s">
        <v>66</v>
      </c>
      <c r="H44" s="156">
        <f>H45</f>
        <v>370336.36</v>
      </c>
      <c r="I44" s="156">
        <f>I45</f>
        <v>2789.34</v>
      </c>
      <c r="J44" s="156">
        <f>J45</f>
        <v>2789.34</v>
      </c>
      <c r="K44" s="156">
        <f t="shared" si="6"/>
        <v>367547.01999999996</v>
      </c>
      <c r="L44" s="164"/>
    </row>
    <row r="45" spans="1:12" s="76" customFormat="1" ht="36.75" customHeight="1" x14ac:dyDescent="0.25">
      <c r="A45" s="134"/>
      <c r="B45" s="99" t="s">
        <v>53</v>
      </c>
      <c r="C45" s="100" t="s">
        <v>44</v>
      </c>
      <c r="D45" s="78" t="s">
        <v>54</v>
      </c>
      <c r="E45" s="100" t="s">
        <v>19</v>
      </c>
      <c r="F45" s="100" t="s">
        <v>60</v>
      </c>
      <c r="G45" s="100" t="s">
        <v>66</v>
      </c>
      <c r="H45" s="157">
        <v>370336.36</v>
      </c>
      <c r="I45" s="157">
        <v>2789.34</v>
      </c>
      <c r="J45" s="157">
        <v>2789.34</v>
      </c>
      <c r="K45" s="157">
        <f t="shared" si="6"/>
        <v>367547.01999999996</v>
      </c>
      <c r="L45" s="167"/>
    </row>
    <row r="46" spans="1:12" s="66" customFormat="1" ht="27.75" customHeight="1" x14ac:dyDescent="0.25">
      <c r="A46" s="132"/>
      <c r="B46" s="85" t="s">
        <v>59</v>
      </c>
      <c r="C46" s="97" t="s">
        <v>44</v>
      </c>
      <c r="D46" s="72" t="s">
        <v>67</v>
      </c>
      <c r="E46" s="97" t="s">
        <v>19</v>
      </c>
      <c r="F46" s="124" t="s">
        <v>60</v>
      </c>
      <c r="G46" s="124" t="s">
        <v>68</v>
      </c>
      <c r="H46" s="156">
        <f>H47</f>
        <v>25951675.73</v>
      </c>
      <c r="I46" s="156">
        <f>I47</f>
        <v>0</v>
      </c>
      <c r="J46" s="156">
        <f>J47</f>
        <v>0</v>
      </c>
      <c r="K46" s="156">
        <f t="shared" si="6"/>
        <v>25951675.73</v>
      </c>
      <c r="L46" s="164"/>
    </row>
    <row r="47" spans="1:12" s="76" customFormat="1" ht="36.75" customHeight="1" x14ac:dyDescent="0.25">
      <c r="A47" s="134"/>
      <c r="B47" s="99" t="s">
        <v>53</v>
      </c>
      <c r="C47" s="100" t="s">
        <v>44</v>
      </c>
      <c r="D47" s="78" t="s">
        <v>67</v>
      </c>
      <c r="E47" s="100" t="s">
        <v>19</v>
      </c>
      <c r="F47" s="100" t="s">
        <v>60</v>
      </c>
      <c r="G47" s="100" t="s">
        <v>68</v>
      </c>
      <c r="H47" s="157">
        <v>25951675.73</v>
      </c>
      <c r="I47" s="157">
        <v>0</v>
      </c>
      <c r="J47" s="157">
        <v>0</v>
      </c>
      <c r="K47" s="157">
        <f t="shared" si="6"/>
        <v>25951675.73</v>
      </c>
      <c r="L47" s="167"/>
    </row>
    <row r="48" spans="1:12" s="66" customFormat="1" ht="28.5" customHeight="1" x14ac:dyDescent="0.25">
      <c r="A48" s="135" t="s">
        <v>74</v>
      </c>
      <c r="B48" s="73" t="s">
        <v>55</v>
      </c>
      <c r="C48" s="74" t="s">
        <v>39</v>
      </c>
      <c r="D48" s="74" t="s">
        <v>56</v>
      </c>
      <c r="E48" s="74" t="s">
        <v>19</v>
      </c>
      <c r="F48" s="74"/>
      <c r="G48" s="35"/>
      <c r="H48" s="121">
        <f t="shared" ref="H48:J49" si="7">H49</f>
        <v>3280467.05</v>
      </c>
      <c r="I48" s="121">
        <f t="shared" si="7"/>
        <v>2998007.49</v>
      </c>
      <c r="J48" s="121">
        <f t="shared" si="7"/>
        <v>2998007.49</v>
      </c>
      <c r="K48" s="121">
        <f t="shared" si="6"/>
        <v>282459.55999999959</v>
      </c>
      <c r="L48" s="160"/>
    </row>
    <row r="49" spans="1:12" s="66" customFormat="1" ht="30.75" customHeight="1" x14ac:dyDescent="0.25">
      <c r="A49" s="132"/>
      <c r="B49" s="85" t="s">
        <v>41</v>
      </c>
      <c r="C49" s="93" t="s">
        <v>39</v>
      </c>
      <c r="D49" s="93" t="s">
        <v>56</v>
      </c>
      <c r="E49" s="93" t="s">
        <v>19</v>
      </c>
      <c r="F49" s="93" t="s">
        <v>96</v>
      </c>
      <c r="G49" s="195" t="s">
        <v>69</v>
      </c>
      <c r="H49" s="156">
        <f t="shared" si="7"/>
        <v>3280467.05</v>
      </c>
      <c r="I49" s="156">
        <f t="shared" si="7"/>
        <v>2998007.49</v>
      </c>
      <c r="J49" s="156">
        <f t="shared" si="7"/>
        <v>2998007.49</v>
      </c>
      <c r="K49" s="156">
        <f t="shared" ref="K49" si="8">H49-I49</f>
        <v>282459.55999999959</v>
      </c>
      <c r="L49" s="164"/>
    </row>
    <row r="50" spans="1:12" s="76" customFormat="1" ht="36.75" customHeight="1" x14ac:dyDescent="0.25">
      <c r="A50" s="134"/>
      <c r="B50" s="99" t="s">
        <v>47</v>
      </c>
      <c r="C50" s="100" t="s">
        <v>39</v>
      </c>
      <c r="D50" s="78" t="s">
        <v>56</v>
      </c>
      <c r="E50" s="100" t="s">
        <v>19</v>
      </c>
      <c r="F50" s="100" t="s">
        <v>96</v>
      </c>
      <c r="G50" s="100" t="s">
        <v>69</v>
      </c>
      <c r="H50" s="157">
        <v>3280467.05</v>
      </c>
      <c r="I50" s="157">
        <v>2998007.49</v>
      </c>
      <c r="J50" s="157">
        <v>2998007.49</v>
      </c>
      <c r="K50" s="157">
        <f>H50-I50</f>
        <v>282459.55999999959</v>
      </c>
      <c r="L50" s="167"/>
    </row>
    <row r="51" spans="1:12" ht="20.25" customHeight="1" x14ac:dyDescent="0.25">
      <c r="A51" s="133"/>
      <c r="B51" s="57" t="s">
        <v>42</v>
      </c>
      <c r="C51" s="33"/>
      <c r="D51" s="33"/>
      <c r="E51" s="34"/>
      <c r="F51" s="34"/>
      <c r="G51" s="35"/>
      <c r="H51" s="121">
        <f>H43+H48</f>
        <v>29602479.140000001</v>
      </c>
      <c r="I51" s="121">
        <f>I43+I48</f>
        <v>3000796.83</v>
      </c>
      <c r="J51" s="121">
        <f>J43+J48</f>
        <v>3000796.83</v>
      </c>
      <c r="K51" s="121">
        <f>K43+K48</f>
        <v>26601682.309999999</v>
      </c>
      <c r="L51" s="160"/>
    </row>
    <row r="52" spans="1:12" ht="37.5" customHeight="1" x14ac:dyDescent="0.25">
      <c r="A52" s="217" t="s">
        <v>93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151"/>
    </row>
    <row r="53" spans="1:12" s="76" customFormat="1" ht="21" customHeight="1" x14ac:dyDescent="0.25">
      <c r="A53" s="131" t="s">
        <v>73</v>
      </c>
      <c r="B53" s="57" t="s">
        <v>94</v>
      </c>
      <c r="C53" s="123" t="s">
        <v>83</v>
      </c>
      <c r="D53" s="123" t="s">
        <v>81</v>
      </c>
      <c r="E53" s="123" t="s">
        <v>19</v>
      </c>
      <c r="F53" s="87" t="s">
        <v>37</v>
      </c>
      <c r="G53" s="115"/>
      <c r="H53" s="101">
        <f t="shared" ref="H53:J54" si="9">H54</f>
        <v>281241402.76999998</v>
      </c>
      <c r="I53" s="101">
        <f t="shared" si="9"/>
        <v>0</v>
      </c>
      <c r="J53" s="101">
        <f t="shared" si="9"/>
        <v>0</v>
      </c>
      <c r="K53" s="101">
        <f>H53-I53</f>
        <v>281241402.76999998</v>
      </c>
      <c r="L53" s="160"/>
    </row>
    <row r="54" spans="1:12" s="66" customFormat="1" ht="27.75" customHeight="1" x14ac:dyDescent="0.25">
      <c r="A54" s="132"/>
      <c r="B54" s="85"/>
      <c r="C54" s="97" t="s">
        <v>83</v>
      </c>
      <c r="D54" s="72" t="s">
        <v>81</v>
      </c>
      <c r="E54" s="97" t="s">
        <v>19</v>
      </c>
      <c r="F54" s="124" t="s">
        <v>99</v>
      </c>
      <c r="G54" s="124" t="s">
        <v>90</v>
      </c>
      <c r="H54" s="156">
        <f t="shared" si="9"/>
        <v>281241402.76999998</v>
      </c>
      <c r="I54" s="156">
        <f t="shared" si="9"/>
        <v>0</v>
      </c>
      <c r="J54" s="156">
        <f t="shared" si="9"/>
        <v>0</v>
      </c>
      <c r="K54" s="156">
        <f>H54-I54</f>
        <v>281241402.76999998</v>
      </c>
      <c r="L54" s="164"/>
    </row>
    <row r="55" spans="1:12" s="76" customFormat="1" ht="36.75" customHeight="1" x14ac:dyDescent="0.25">
      <c r="A55" s="134"/>
      <c r="B55" s="99" t="s">
        <v>95</v>
      </c>
      <c r="C55" s="100" t="s">
        <v>83</v>
      </c>
      <c r="D55" s="78" t="s">
        <v>81</v>
      </c>
      <c r="E55" s="100" t="s">
        <v>19</v>
      </c>
      <c r="F55" s="100" t="s">
        <v>99</v>
      </c>
      <c r="G55" s="100" t="s">
        <v>90</v>
      </c>
      <c r="H55" s="157">
        <v>281241402.76999998</v>
      </c>
      <c r="I55" s="157">
        <v>0</v>
      </c>
      <c r="J55" s="157">
        <v>0</v>
      </c>
      <c r="K55" s="157">
        <f>H55-I55</f>
        <v>281241402.76999998</v>
      </c>
      <c r="L55" s="167"/>
    </row>
    <row r="56" spans="1:12" ht="20.25" customHeight="1" x14ac:dyDescent="0.25">
      <c r="A56" s="133"/>
      <c r="B56" s="57" t="s">
        <v>42</v>
      </c>
      <c r="C56" s="33"/>
      <c r="D56" s="33"/>
      <c r="E56" s="34"/>
      <c r="F56" s="34"/>
      <c r="G56" s="35"/>
      <c r="H56" s="121">
        <f>H53</f>
        <v>281241402.76999998</v>
      </c>
      <c r="I56" s="121">
        <f>I53</f>
        <v>0</v>
      </c>
      <c r="J56" s="121">
        <f>J53</f>
        <v>0</v>
      </c>
      <c r="K56" s="121">
        <f>H56-I56</f>
        <v>281241402.76999998</v>
      </c>
      <c r="L56" s="160"/>
    </row>
    <row r="57" spans="1:12" ht="21.75" customHeight="1" x14ac:dyDescent="0.25">
      <c r="A57" s="153"/>
      <c r="B57" s="53" t="s">
        <v>21</v>
      </c>
      <c r="C57" s="54"/>
      <c r="D57" s="54"/>
      <c r="E57" s="54"/>
      <c r="F57" s="54"/>
      <c r="G57" s="41"/>
      <c r="H57" s="120">
        <f>H51+H56</f>
        <v>310843881.90999997</v>
      </c>
      <c r="I57" s="120">
        <f>I51+I56</f>
        <v>3000796.83</v>
      </c>
      <c r="J57" s="120">
        <f>J51+J56</f>
        <v>3000796.83</v>
      </c>
      <c r="K57" s="120">
        <f>H57-I57</f>
        <v>307843085.07999998</v>
      </c>
      <c r="L57" s="158"/>
    </row>
    <row r="58" spans="1:12" ht="21.75" customHeight="1" x14ac:dyDescent="0.25">
      <c r="A58" s="150" t="s">
        <v>27</v>
      </c>
      <c r="B58" s="210" t="s">
        <v>28</v>
      </c>
      <c r="C58" s="211"/>
      <c r="D58" s="211"/>
      <c r="E58" s="211"/>
      <c r="F58" s="211"/>
      <c r="G58" s="211"/>
      <c r="H58" s="211"/>
      <c r="I58" s="211"/>
      <c r="J58" s="211"/>
      <c r="K58" s="212"/>
      <c r="L58" s="151"/>
    </row>
    <row r="59" spans="1:12" ht="26.25" customHeight="1" x14ac:dyDescent="0.25">
      <c r="A59" s="151"/>
      <c r="B59" s="213" t="s">
        <v>75</v>
      </c>
      <c r="C59" s="213"/>
      <c r="D59" s="213"/>
      <c r="E59" s="213"/>
      <c r="F59" s="213"/>
      <c r="G59" s="213"/>
      <c r="H59" s="213"/>
      <c r="I59" s="213"/>
      <c r="J59" s="213"/>
      <c r="K59" s="213"/>
      <c r="L59" s="151"/>
    </row>
    <row r="60" spans="1:12" ht="21.75" customHeight="1" x14ac:dyDescent="0.25">
      <c r="A60" s="152" t="s">
        <v>17</v>
      </c>
      <c r="B60" s="106" t="s">
        <v>52</v>
      </c>
      <c r="C60" s="84" t="s">
        <v>44</v>
      </c>
      <c r="D60" s="84" t="s">
        <v>54</v>
      </c>
      <c r="E60" s="86">
        <v>414</v>
      </c>
      <c r="F60" s="87" t="s">
        <v>37</v>
      </c>
      <c r="G60" s="88"/>
      <c r="H60" s="121">
        <f>H61</f>
        <v>36663300.009999998</v>
      </c>
      <c r="I60" s="121">
        <f t="shared" ref="I60:J60" si="10">I61</f>
        <v>276145.15999999997</v>
      </c>
      <c r="J60" s="121">
        <f t="shared" si="10"/>
        <v>276145.15999999997</v>
      </c>
      <c r="K60" s="121">
        <f>H60-I60</f>
        <v>36387154.850000001</v>
      </c>
      <c r="L60" s="178"/>
    </row>
    <row r="61" spans="1:12" ht="21.75" customHeight="1" x14ac:dyDescent="0.25">
      <c r="A61" s="132"/>
      <c r="B61" s="113" t="s">
        <v>59</v>
      </c>
      <c r="C61" s="114" t="s">
        <v>44</v>
      </c>
      <c r="D61" s="104" t="s">
        <v>54</v>
      </c>
      <c r="E61" s="81" t="s">
        <v>19</v>
      </c>
      <c r="F61" s="69" t="s">
        <v>71</v>
      </c>
      <c r="G61" s="154" t="s">
        <v>66</v>
      </c>
      <c r="H61" s="156">
        <v>36663300.009999998</v>
      </c>
      <c r="I61" s="156">
        <f>I62</f>
        <v>276145.15999999997</v>
      </c>
      <c r="J61" s="156">
        <f>+J62</f>
        <v>276145.15999999997</v>
      </c>
      <c r="K61" s="156">
        <f>H61-I61</f>
        <v>36387154.850000001</v>
      </c>
      <c r="L61" s="164"/>
    </row>
    <row r="62" spans="1:12" ht="21.75" customHeight="1" x14ac:dyDescent="0.25">
      <c r="A62" s="133"/>
      <c r="B62" s="143" t="s">
        <v>53</v>
      </c>
      <c r="C62" s="79">
        <v>701</v>
      </c>
      <c r="D62" s="110" t="s">
        <v>54</v>
      </c>
      <c r="E62" s="80">
        <v>414</v>
      </c>
      <c r="F62" s="49" t="s">
        <v>71</v>
      </c>
      <c r="G62" s="78" t="s">
        <v>66</v>
      </c>
      <c r="H62" s="157">
        <v>36663300.009999998</v>
      </c>
      <c r="I62" s="157">
        <v>276145.15999999997</v>
      </c>
      <c r="J62" s="157">
        <v>276145.15999999997</v>
      </c>
      <c r="K62" s="157">
        <f>H62-I62</f>
        <v>36387154.850000001</v>
      </c>
      <c r="L62" s="179"/>
    </row>
    <row r="63" spans="1:12" ht="45.75" customHeight="1" x14ac:dyDescent="0.25">
      <c r="A63" s="153"/>
      <c r="B63" s="59" t="s">
        <v>30</v>
      </c>
      <c r="C63" s="55"/>
      <c r="D63" s="60"/>
      <c r="E63" s="61"/>
      <c r="F63" s="55"/>
      <c r="G63" s="55"/>
      <c r="H63" s="122">
        <f>H60</f>
        <v>36663300.009999998</v>
      </c>
      <c r="I63" s="122">
        <f t="shared" ref="I63:J63" si="11">I60</f>
        <v>276145.15999999997</v>
      </c>
      <c r="J63" s="122">
        <f t="shared" si="11"/>
        <v>276145.15999999997</v>
      </c>
      <c r="K63" s="122">
        <f t="shared" ref="K63" si="12">H63-I63</f>
        <v>36387154.850000001</v>
      </c>
      <c r="L63" s="178"/>
    </row>
    <row r="64" spans="1:12" ht="16.5" customHeight="1" x14ac:dyDescent="0.25">
      <c r="A64" s="134"/>
      <c r="B64" s="99"/>
      <c r="C64" s="100"/>
      <c r="D64" s="78"/>
      <c r="E64" s="100"/>
      <c r="F64" s="100"/>
      <c r="G64" s="100"/>
      <c r="H64" s="180"/>
      <c r="I64" s="180"/>
      <c r="J64" s="180"/>
      <c r="K64" s="180"/>
      <c r="L64" s="181"/>
    </row>
    <row r="65" spans="1:12" s="36" customFormat="1" ht="20.25" customHeight="1" x14ac:dyDescent="0.25">
      <c r="A65" s="153"/>
      <c r="B65" s="62" t="s">
        <v>29</v>
      </c>
      <c r="C65" s="54"/>
      <c r="D65" s="54"/>
      <c r="E65" s="54"/>
      <c r="F65" s="55"/>
      <c r="G65" s="56"/>
      <c r="H65" s="122">
        <f>H63</f>
        <v>36663300.009999998</v>
      </c>
      <c r="I65" s="122">
        <f>I63</f>
        <v>276145.15999999997</v>
      </c>
      <c r="J65" s="122">
        <f>J63</f>
        <v>276145.15999999997</v>
      </c>
      <c r="K65" s="122">
        <f>H65-I65</f>
        <v>36387154.850000001</v>
      </c>
      <c r="L65" s="168"/>
    </row>
    <row r="66" spans="1:12" ht="54" customHeight="1" thickBot="1" x14ac:dyDescent="0.3">
      <c r="A66" s="155"/>
      <c r="B66" s="116" t="s">
        <v>25</v>
      </c>
      <c r="C66" s="117"/>
      <c r="D66" s="117"/>
      <c r="E66" s="118"/>
      <c r="F66" s="118"/>
      <c r="G66" s="119"/>
      <c r="H66" s="112">
        <f>H65+H57+H39</f>
        <v>466006213.66999996</v>
      </c>
      <c r="I66" s="112">
        <f>I65+I57+I39</f>
        <v>41765990.700000003</v>
      </c>
      <c r="J66" s="112">
        <f>J39+J57+J65</f>
        <v>41765990.699999996</v>
      </c>
      <c r="K66" s="112">
        <f>K65+K57+K39</f>
        <v>424240222.97000003</v>
      </c>
      <c r="L66" s="183"/>
    </row>
    <row r="67" spans="1:12" ht="28.5" customHeight="1" x14ac:dyDescent="0.25">
      <c r="A67" s="32"/>
      <c r="B67" s="30"/>
      <c r="C67" s="37"/>
      <c r="D67" s="37"/>
      <c r="E67" s="37"/>
      <c r="F67" s="37"/>
      <c r="G67" s="38"/>
      <c r="H67" s="39"/>
      <c r="I67" s="38"/>
      <c r="J67" s="38"/>
      <c r="K67" s="38"/>
      <c r="L67" s="83"/>
    </row>
    <row r="68" spans="1:12" ht="30" customHeight="1" x14ac:dyDescent="0.25">
      <c r="A68" s="30"/>
      <c r="B68" s="206" t="s">
        <v>43</v>
      </c>
      <c r="C68" s="207"/>
      <c r="D68" s="207"/>
      <c r="E68" s="1"/>
      <c r="F68" s="1"/>
      <c r="G68" s="5"/>
      <c r="H68" s="27" t="s">
        <v>31</v>
      </c>
      <c r="I68" s="5"/>
      <c r="K68" s="82"/>
      <c r="L68" s="83"/>
    </row>
    <row r="69" spans="1:12" ht="16.5" customHeight="1" x14ac:dyDescent="0.25">
      <c r="B69" s="28"/>
      <c r="C69" s="29"/>
      <c r="D69" s="29"/>
      <c r="E69" s="29"/>
      <c r="F69" s="29"/>
      <c r="G69" s="29"/>
      <c r="H69" s="29"/>
      <c r="I69" s="5"/>
      <c r="J69" s="27"/>
      <c r="K69" s="82"/>
      <c r="L69" s="25"/>
    </row>
    <row r="70" spans="1:12" ht="15.75" customHeight="1" x14ac:dyDescent="0.25">
      <c r="B70" s="63"/>
      <c r="C70" s="28"/>
      <c r="D70" s="28"/>
      <c r="E70" s="28"/>
      <c r="F70" s="29"/>
      <c r="G70" s="28"/>
      <c r="H70" s="127"/>
      <c r="I70" s="127"/>
      <c r="J70" s="127"/>
      <c r="K70" s="127"/>
      <c r="L70" s="26"/>
    </row>
    <row r="71" spans="1:12" ht="20.25" customHeight="1" x14ac:dyDescent="0.25">
      <c r="B71" s="126" t="s">
        <v>76</v>
      </c>
      <c r="C71" s="1"/>
      <c r="D71" s="1"/>
      <c r="E71" s="1"/>
      <c r="F71" s="1"/>
      <c r="G71" s="5"/>
      <c r="H71" s="5"/>
      <c r="I71" s="5"/>
      <c r="J71" s="5"/>
      <c r="K71" s="5"/>
      <c r="L71" s="26"/>
    </row>
    <row r="72" spans="1:12" ht="19.5" customHeight="1" x14ac:dyDescent="0.25">
      <c r="B72" s="4" t="s">
        <v>77</v>
      </c>
      <c r="C72" s="1"/>
      <c r="D72" s="1"/>
      <c r="E72" s="1"/>
      <c r="F72" s="1"/>
      <c r="G72" s="5"/>
      <c r="H72" s="5"/>
      <c r="I72" s="5"/>
      <c r="J72" s="5"/>
      <c r="K72" s="5"/>
      <c r="L72" s="25"/>
    </row>
    <row r="73" spans="1:12" ht="34.5" customHeight="1" x14ac:dyDescent="0.25">
      <c r="B73" s="4"/>
      <c r="C73" s="1"/>
      <c r="D73" s="1"/>
      <c r="E73" s="1"/>
      <c r="F73" s="1"/>
      <c r="G73" s="5"/>
      <c r="H73" s="5"/>
      <c r="I73" s="5"/>
      <c r="J73" s="5"/>
      <c r="K73" s="5"/>
      <c r="L73" s="24"/>
    </row>
    <row r="74" spans="1:12" ht="81.75" customHeight="1" x14ac:dyDescent="0.25">
      <c r="B74" s="4"/>
      <c r="C74" s="1"/>
      <c r="D74" s="1"/>
      <c r="E74" s="1"/>
      <c r="F74" s="1"/>
      <c r="G74" s="5"/>
      <c r="H74" s="5"/>
      <c r="I74" s="5"/>
      <c r="J74" s="5"/>
      <c r="K74" s="5"/>
      <c r="L74" s="25"/>
    </row>
    <row r="75" spans="1:12" ht="15.75" customHeight="1" x14ac:dyDescent="0.25">
      <c r="B75" s="4"/>
      <c r="C75" s="1"/>
      <c r="D75" s="1"/>
      <c r="E75" s="1"/>
      <c r="F75" s="1"/>
      <c r="G75" s="5"/>
      <c r="H75" s="5"/>
      <c r="I75" s="5"/>
      <c r="J75" s="5"/>
      <c r="K75" s="5"/>
    </row>
    <row r="76" spans="1:12" ht="27.75" customHeight="1" x14ac:dyDescent="0.25">
      <c r="B76" s="4"/>
      <c r="C76" s="1"/>
      <c r="D76" s="1"/>
      <c r="E76" s="1"/>
      <c r="F76" s="1"/>
      <c r="G76" s="5"/>
      <c r="H76" s="5"/>
      <c r="I76" s="5"/>
      <c r="J76" s="5"/>
      <c r="K76" s="5"/>
    </row>
    <row r="77" spans="1:12" ht="25.5" customHeight="1" x14ac:dyDescent="0.25">
      <c r="B77" s="4"/>
      <c r="C77" s="1"/>
      <c r="D77" s="1"/>
      <c r="E77" s="1"/>
      <c r="F77" s="1"/>
      <c r="G77" s="5"/>
      <c r="H77" s="5"/>
      <c r="I77" s="5"/>
      <c r="J77" s="5"/>
      <c r="K77" s="5"/>
    </row>
    <row r="78" spans="1:12" ht="31.5" customHeight="1" x14ac:dyDescent="0.25">
      <c r="B78" s="4"/>
      <c r="C78" s="1"/>
      <c r="D78" s="1"/>
      <c r="E78" s="1"/>
      <c r="F78" s="1"/>
      <c r="G78" s="5"/>
      <c r="H78" s="5"/>
      <c r="I78" s="5"/>
      <c r="J78" s="5"/>
      <c r="K78" s="5"/>
    </row>
    <row r="79" spans="1:12" ht="26.25" customHeight="1" x14ac:dyDescent="0.25">
      <c r="B79" s="4"/>
      <c r="C79" s="1"/>
      <c r="D79" s="1"/>
      <c r="E79" s="1"/>
      <c r="F79" s="1"/>
      <c r="G79" s="5"/>
      <c r="H79" s="5"/>
      <c r="I79" s="5"/>
      <c r="J79" s="5"/>
      <c r="K79" s="5"/>
    </row>
    <row r="80" spans="1:12" ht="39" customHeight="1" x14ac:dyDescent="0.25">
      <c r="B80" s="4"/>
      <c r="C80" s="1"/>
      <c r="D80" s="1"/>
      <c r="E80" s="1"/>
      <c r="F80" s="1"/>
      <c r="G80" s="5"/>
      <c r="H80" s="5"/>
      <c r="I80" s="5"/>
      <c r="J80" s="5"/>
      <c r="K80" s="5"/>
    </row>
    <row r="81" spans="2:11" ht="36" customHeight="1" x14ac:dyDescent="0.25">
      <c r="B81" s="4"/>
      <c r="C81" s="1"/>
      <c r="D81" s="1"/>
      <c r="E81" s="1"/>
      <c r="F81" s="1"/>
      <c r="G81" s="5"/>
      <c r="H81" s="5"/>
      <c r="I81" s="5"/>
      <c r="J81" s="5"/>
      <c r="K81" s="5"/>
    </row>
    <row r="82" spans="2:11" ht="12.75" customHeight="1" x14ac:dyDescent="0.25">
      <c r="B82" s="4"/>
      <c r="C82" s="1"/>
      <c r="D82" s="1"/>
      <c r="E82" s="1"/>
      <c r="F82" s="1"/>
      <c r="G82" s="5"/>
      <c r="H82" s="5"/>
      <c r="I82" s="5"/>
      <c r="J82" s="5"/>
      <c r="K82" s="5"/>
    </row>
    <row r="83" spans="2:11" x14ac:dyDescent="0.25">
      <c r="B83" s="4"/>
      <c r="C83" s="1"/>
      <c r="D83" s="1"/>
      <c r="E83" s="1"/>
      <c r="F83" s="1"/>
      <c r="G83" s="5"/>
      <c r="H83" s="5"/>
      <c r="I83" s="5"/>
      <c r="J83" s="5"/>
      <c r="K83" s="5"/>
    </row>
    <row r="84" spans="2:11" x14ac:dyDescent="0.25">
      <c r="B84" s="4"/>
      <c r="C84" s="1"/>
      <c r="D84" s="1"/>
      <c r="E84" s="1"/>
      <c r="F84" s="1"/>
      <c r="G84" s="5"/>
      <c r="H84" s="5"/>
      <c r="I84" s="5"/>
      <c r="J84" s="5"/>
      <c r="K84" s="5"/>
    </row>
    <row r="93" spans="2:11" x14ac:dyDescent="0.25">
      <c r="I93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1:L1"/>
    <mergeCell ref="A2:L2"/>
    <mergeCell ref="B6:L6"/>
    <mergeCell ref="A7:K7"/>
    <mergeCell ref="B68:D68"/>
    <mergeCell ref="B40:K40"/>
    <mergeCell ref="B58:K58"/>
    <mergeCell ref="B41:K41"/>
    <mergeCell ref="A20:K20"/>
    <mergeCell ref="A34:K34"/>
    <mergeCell ref="A42:K42"/>
    <mergeCell ref="B59:K59"/>
    <mergeCell ref="A13:K13"/>
    <mergeCell ref="A52:K52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1" fitToHeight="0" orientation="landscape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10"/>
  <sheetViews>
    <sheetView workbookViewId="0">
      <selection activeCell="C8" sqref="C8"/>
    </sheetView>
  </sheetViews>
  <sheetFormatPr defaultRowHeight="15" x14ac:dyDescent="0.25"/>
  <cols>
    <col min="2" max="2" width="27.85546875" customWidth="1"/>
    <col min="8" max="10" width="11.28515625" bestFit="1" customWidth="1"/>
  </cols>
  <sheetData>
    <row r="7" spans="1:13" ht="15.75" thickBot="1" x14ac:dyDescent="0.3"/>
    <row r="8" spans="1:13" s="25" customFormat="1" ht="63.75" x14ac:dyDescent="0.2">
      <c r="A8" s="8" t="s">
        <v>13</v>
      </c>
      <c r="B8" s="9" t="s">
        <v>12</v>
      </c>
      <c r="C8" s="10" t="s">
        <v>15</v>
      </c>
      <c r="D8" s="11">
        <v>1001200</v>
      </c>
      <c r="E8" s="10">
        <v>411</v>
      </c>
      <c r="F8" s="11">
        <v>225</v>
      </c>
      <c r="G8" s="12">
        <v>0</v>
      </c>
      <c r="H8" s="12">
        <f>H10</f>
        <v>3752000</v>
      </c>
      <c r="I8" s="12">
        <f>I10</f>
        <v>1575803</v>
      </c>
      <c r="J8" s="12">
        <f>J10</f>
        <v>1575803</v>
      </c>
      <c r="K8" s="12">
        <v>0</v>
      </c>
      <c r="L8" s="13"/>
      <c r="M8" s="14"/>
    </row>
    <row r="9" spans="1:13" s="25" customFormat="1" ht="12.75" x14ac:dyDescent="0.2">
      <c r="A9" s="15"/>
      <c r="B9" s="2" t="s">
        <v>11</v>
      </c>
      <c r="C9" s="6"/>
      <c r="D9" s="6"/>
      <c r="E9" s="6"/>
      <c r="F9" s="3"/>
      <c r="G9" s="7"/>
      <c r="H9" s="7"/>
      <c r="I9" s="7"/>
      <c r="J9" s="7"/>
      <c r="K9" s="7"/>
      <c r="L9" s="6"/>
      <c r="M9" s="16"/>
    </row>
    <row r="10" spans="1:13" s="25" customFormat="1" ht="13.5" thickBot="1" x14ac:dyDescent="0.25">
      <c r="A10" s="22"/>
      <c r="B10" s="23" t="s">
        <v>14</v>
      </c>
      <c r="C10" s="17" t="s">
        <v>15</v>
      </c>
      <c r="D10" s="18">
        <v>1001200</v>
      </c>
      <c r="E10" s="17">
        <v>411</v>
      </c>
      <c r="F10" s="18">
        <v>225</v>
      </c>
      <c r="G10" s="19">
        <v>0</v>
      </c>
      <c r="H10" s="19">
        <v>3752000</v>
      </c>
      <c r="I10" s="19">
        <v>1575803</v>
      </c>
      <c r="J10" s="19">
        <v>1575803</v>
      </c>
      <c r="K10" s="19">
        <v>0</v>
      </c>
      <c r="L10" s="20"/>
      <c r="M1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Романенко</dc:creator>
  <cp:lastModifiedBy>Селиванова</cp:lastModifiedBy>
  <cp:lastPrinted>2026-05-19T05:43:06Z</cp:lastPrinted>
  <dcterms:created xsi:type="dcterms:W3CDTF">2014-01-20T09:17:56Z</dcterms:created>
  <dcterms:modified xsi:type="dcterms:W3CDTF">2026-05-19T05:43:09Z</dcterms:modified>
</cp:coreProperties>
</file>